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codeName="ThisWorkbook" defaultThemeVersion="124226"/>
  <bookViews>
    <workbookView xWindow="0" yWindow="0" windowWidth="11745" windowHeight="9120" tabRatio="900"/>
  </bookViews>
  <sheets>
    <sheet name="Portada" sheetId="24" r:id="rId1"/>
    <sheet name="Summary" sheetId="6" r:id="rId2"/>
    <sheet name="Cost Annualization" sheetId="7" r:id="rId3"/>
    <sheet name="Cost Allocation" sheetId="8" r:id="rId4"/>
    <sheet name="Routing Factors" sheetId="17" r:id="rId5"/>
    <sheet name="Total Costs" sheetId="9" r:id="rId6"/>
    <sheet name="WirelessCost" sheetId="14" r:id="rId7"/>
    <sheet name="Anualización" sheetId="18" r:id="rId8"/>
    <sheet name="Rented Fiber" sheetId="19" r:id="rId9"/>
    <sheet name="IPL-SMP" sheetId="23" r:id="rId10"/>
  </sheets>
  <externalReferences>
    <externalReference r:id="rId11"/>
  </externalReferences>
  <definedNames>
    <definedName name="_xlnm.Print_Area" localSheetId="4">'Routing Factors'!$A$10:$J$139</definedName>
    <definedName name="DES_FOB">Summary!$D$122</definedName>
    <definedName name="ESPECTRO_iDEN">Summary!$D$119</definedName>
    <definedName name="Factores_Anualización">Anualización!$A$2:$B$32</definedName>
    <definedName name="IPL">'IPL-SMP'!$E$5</definedName>
    <definedName name="MSC">Summary!$D$120</definedName>
    <definedName name="OVERHEAD">Summary!$D$124</definedName>
    <definedName name="REC_DC_CALL">Summary!$D$121</definedName>
    <definedName name="SMP">'IPL-SMP'!$E$10</definedName>
    <definedName name="TableName">"Dummy"</definedName>
    <definedName name="TASAS">Summary!$D$118</definedName>
    <definedName name="TC">Summary!$D$117</definedName>
    <definedName name="VIDA_UTIL_CX">Summary!$D$123</definedName>
    <definedName name="WACC">Summary!$D$116</definedName>
  </definedNames>
  <calcPr calcId="125725"/>
</workbook>
</file>

<file path=xl/calcChain.xml><?xml version="1.0" encoding="utf-8"?>
<calcChain xmlns="http://schemas.openxmlformats.org/spreadsheetml/2006/main">
  <c r="D118" i="6"/>
  <c r="J7"/>
  <c r="N4" i="14"/>
  <c r="M4"/>
  <c r="L4"/>
  <c r="K4"/>
  <c r="J4"/>
  <c r="I4"/>
  <c r="H4"/>
  <c r="G4"/>
  <c r="F4"/>
  <c r="E4"/>
  <c r="D4"/>
  <c r="C4"/>
  <c r="B4"/>
  <c r="N3"/>
  <c r="M3"/>
  <c r="L3"/>
  <c r="K3"/>
  <c r="J3"/>
  <c r="I3"/>
  <c r="H3"/>
  <c r="G3"/>
  <c r="F3"/>
  <c r="E3"/>
  <c r="D3"/>
  <c r="C3"/>
  <c r="B3"/>
  <c r="B51" i="17"/>
  <c r="B95" s="1"/>
  <c r="B139" s="1"/>
  <c r="B50"/>
  <c r="B49"/>
  <c r="B93" s="1"/>
  <c r="B137" s="1"/>
  <c r="B48"/>
  <c r="B47"/>
  <c r="B91" s="1"/>
  <c r="B135" s="1"/>
  <c r="B46"/>
  <c r="B45"/>
  <c r="B89" s="1"/>
  <c r="B133" s="1"/>
  <c r="B44"/>
  <c r="B43"/>
  <c r="B87" s="1"/>
  <c r="B131" s="1"/>
  <c r="B42"/>
  <c r="B41"/>
  <c r="B85" s="1"/>
  <c r="B129" s="1"/>
  <c r="B40"/>
  <c r="B39"/>
  <c r="B83" s="1"/>
  <c r="B127" s="1"/>
  <c r="B38"/>
  <c r="B37"/>
  <c r="B81" s="1"/>
  <c r="B125" s="1"/>
  <c r="B36"/>
  <c r="B35"/>
  <c r="B79" s="1"/>
  <c r="B123" s="1"/>
  <c r="B34"/>
  <c r="B33"/>
  <c r="B77" s="1"/>
  <c r="B121" s="1"/>
  <c r="B32"/>
  <c r="B31"/>
  <c r="B75" s="1"/>
  <c r="B119" s="1"/>
  <c r="B30"/>
  <c r="B29"/>
  <c r="B73" s="1"/>
  <c r="B117" s="1"/>
  <c r="B28"/>
  <c r="B27"/>
  <c r="B71" s="1"/>
  <c r="B115" s="1"/>
  <c r="B26"/>
  <c r="B25"/>
  <c r="B69" s="1"/>
  <c r="B113" s="1"/>
  <c r="B24"/>
  <c r="B23"/>
  <c r="B67" s="1"/>
  <c r="B111" s="1"/>
  <c r="B22"/>
  <c r="B21"/>
  <c r="B65" s="1"/>
  <c r="B109" s="1"/>
  <c r="B20"/>
  <c r="B19"/>
  <c r="B63" s="1"/>
  <c r="B107" s="1"/>
  <c r="B18"/>
  <c r="B17"/>
  <c r="B61" s="1"/>
  <c r="B105" s="1"/>
  <c r="B16"/>
  <c r="B15"/>
  <c r="B59" s="1"/>
  <c r="B103" s="1"/>
  <c r="B14"/>
  <c r="B13"/>
  <c r="B57" s="1"/>
  <c r="B101" s="1"/>
  <c r="B12"/>
  <c r="B11"/>
  <c r="B55" s="1"/>
  <c r="B99" s="1"/>
  <c r="B94"/>
  <c r="B138" s="1"/>
  <c r="B92"/>
  <c r="B136" s="1"/>
  <c r="B90"/>
  <c r="B134" s="1"/>
  <c r="B88"/>
  <c r="B132" s="1"/>
  <c r="B86"/>
  <c r="B130" s="1"/>
  <c r="B84"/>
  <c r="B128" s="1"/>
  <c r="B82"/>
  <c r="B126" s="1"/>
  <c r="B80"/>
  <c r="B124" s="1"/>
  <c r="B78"/>
  <c r="B122" s="1"/>
  <c r="B76"/>
  <c r="B120" s="1"/>
  <c r="B74"/>
  <c r="B118" s="1"/>
  <c r="B72"/>
  <c r="B116" s="1"/>
  <c r="B70"/>
  <c r="B114" s="1"/>
  <c r="B68"/>
  <c r="B112" s="1"/>
  <c r="B66"/>
  <c r="B110" s="1"/>
  <c r="B64"/>
  <c r="B108" s="1"/>
  <c r="B62"/>
  <c r="B106" s="1"/>
  <c r="B60"/>
  <c r="B104" s="1"/>
  <c r="B58"/>
  <c r="B102" s="1"/>
  <c r="B56"/>
  <c r="B100" s="1"/>
  <c r="A51"/>
  <c r="A95" s="1"/>
  <c r="A139" s="1"/>
  <c r="A50"/>
  <c r="A49"/>
  <c r="A93" s="1"/>
  <c r="A137" s="1"/>
  <c r="A48"/>
  <c r="A47"/>
  <c r="A91" s="1"/>
  <c r="A135" s="1"/>
  <c r="A46"/>
  <c r="A45"/>
  <c r="A89" s="1"/>
  <c r="A133" s="1"/>
  <c r="A44"/>
  <c r="A43"/>
  <c r="A87" s="1"/>
  <c r="A131" s="1"/>
  <c r="A42"/>
  <c r="A41"/>
  <c r="A85" s="1"/>
  <c r="A129" s="1"/>
  <c r="A40"/>
  <c r="A39"/>
  <c r="A83" s="1"/>
  <c r="A127" s="1"/>
  <c r="A38"/>
  <c r="A37"/>
  <c r="A81" s="1"/>
  <c r="A125" s="1"/>
  <c r="A36"/>
  <c r="A35"/>
  <c r="A79" s="1"/>
  <c r="A123" s="1"/>
  <c r="A34"/>
  <c r="A33"/>
  <c r="A77" s="1"/>
  <c r="A121" s="1"/>
  <c r="A32"/>
  <c r="A31"/>
  <c r="A75" s="1"/>
  <c r="A119" s="1"/>
  <c r="A30"/>
  <c r="A29"/>
  <c r="A73" s="1"/>
  <c r="A117" s="1"/>
  <c r="A28"/>
  <c r="A27"/>
  <c r="A71" s="1"/>
  <c r="A115" s="1"/>
  <c r="A26"/>
  <c r="A25"/>
  <c r="A69" s="1"/>
  <c r="A113" s="1"/>
  <c r="A24"/>
  <c r="A23"/>
  <c r="A67" s="1"/>
  <c r="A111" s="1"/>
  <c r="A22"/>
  <c r="A21"/>
  <c r="A65" s="1"/>
  <c r="A109" s="1"/>
  <c r="A20"/>
  <c r="A19"/>
  <c r="A63" s="1"/>
  <c r="A107" s="1"/>
  <c r="A18"/>
  <c r="A17"/>
  <c r="A61" s="1"/>
  <c r="A105" s="1"/>
  <c r="A16"/>
  <c r="A15"/>
  <c r="A59" s="1"/>
  <c r="A103" s="1"/>
  <c r="A14"/>
  <c r="A13"/>
  <c r="A57" s="1"/>
  <c r="A101" s="1"/>
  <c r="A12"/>
  <c r="A11"/>
  <c r="A55" s="1"/>
  <c r="A99" s="1"/>
  <c r="B32" i="18" s="1"/>
  <c r="A94" i="17"/>
  <c r="A138" s="1"/>
  <c r="A92"/>
  <c r="A136" s="1"/>
  <c r="A90"/>
  <c r="A134" s="1"/>
  <c r="A88"/>
  <c r="A132" s="1"/>
  <c r="A86"/>
  <c r="A130" s="1"/>
  <c r="A84"/>
  <c r="A128" s="1"/>
  <c r="A82"/>
  <c r="A126" s="1"/>
  <c r="A80"/>
  <c r="A124" s="1"/>
  <c r="A78"/>
  <c r="A122" s="1"/>
  <c r="A76"/>
  <c r="A120" s="1"/>
  <c r="A74"/>
  <c r="A118" s="1"/>
  <c r="A72"/>
  <c r="A116" s="1"/>
  <c r="A70"/>
  <c r="A114" s="1"/>
  <c r="A68"/>
  <c r="A112" s="1"/>
  <c r="A66"/>
  <c r="A110" s="1"/>
  <c r="A64"/>
  <c r="A108" s="1"/>
  <c r="A62"/>
  <c r="A106" s="1"/>
  <c r="A60"/>
  <c r="A104" s="1"/>
  <c r="A58"/>
  <c r="A102" s="1"/>
  <c r="A56"/>
  <c r="A100" s="1"/>
  <c r="A3" i="6"/>
  <c r="E3"/>
  <c r="K43" i="7"/>
  <c r="E42"/>
  <c r="E8" i="23"/>
  <c r="E10" s="1"/>
  <c r="E4"/>
  <c r="E3"/>
  <c r="E5" s="1"/>
  <c r="B6" i="18"/>
  <c r="B5"/>
  <c r="B4"/>
  <c r="B3"/>
  <c r="E28" i="7"/>
  <c r="E27"/>
  <c r="E26"/>
  <c r="E25"/>
  <c r="E24"/>
  <c r="E23"/>
  <c r="E22"/>
  <c r="E21"/>
  <c r="E20"/>
  <c r="E19"/>
  <c r="E18"/>
  <c r="E17"/>
  <c r="E16"/>
  <c r="E15"/>
  <c r="E14"/>
  <c r="E13"/>
  <c r="E12"/>
  <c r="E11"/>
  <c r="E10"/>
  <c r="E9"/>
  <c r="E8"/>
  <c r="E7"/>
  <c r="E33"/>
  <c r="E32"/>
  <c r="E31"/>
  <c r="E30"/>
  <c r="E29"/>
  <c r="E34"/>
  <c r="H33"/>
  <c r="K40"/>
  <c r="K39"/>
  <c r="K37"/>
  <c r="K35"/>
  <c r="E14" i="19"/>
  <c r="E13"/>
  <c r="E12"/>
  <c r="E11"/>
  <c r="E10"/>
  <c r="E9"/>
  <c r="E8"/>
  <c r="E7"/>
  <c r="E6"/>
  <c r="E5"/>
  <c r="E4"/>
  <c r="E3"/>
  <c r="E2"/>
  <c r="B7" i="18" l="1"/>
  <c r="B9"/>
  <c r="B11"/>
  <c r="B13"/>
  <c r="B15"/>
  <c r="B17"/>
  <c r="B19"/>
  <c r="B21"/>
  <c r="B23"/>
  <c r="B25"/>
  <c r="B27"/>
  <c r="B29"/>
  <c r="B31"/>
  <c r="B33"/>
  <c r="B8"/>
  <c r="B10"/>
  <c r="B12"/>
  <c r="B14"/>
  <c r="B16"/>
  <c r="B18"/>
  <c r="B20"/>
  <c r="B22"/>
  <c r="B24"/>
  <c r="B26"/>
  <c r="B28"/>
  <c r="B30"/>
  <c r="H8" i="7"/>
  <c r="H10"/>
  <c r="H12"/>
  <c r="H14"/>
  <c r="H16"/>
  <c r="H18"/>
  <c r="H20"/>
  <c r="H22"/>
  <c r="H24"/>
  <c r="H26"/>
  <c r="H28"/>
  <c r="H30"/>
  <c r="H32"/>
  <c r="H34"/>
  <c r="H7"/>
  <c r="H9"/>
  <c r="H11"/>
  <c r="H13"/>
  <c r="H15"/>
  <c r="H17"/>
  <c r="H19"/>
  <c r="H21"/>
  <c r="H23"/>
  <c r="H25"/>
  <c r="H27"/>
  <c r="H29"/>
  <c r="H31"/>
  <c r="C44" i="17" l="1"/>
  <c r="C12" l="1"/>
  <c r="C43"/>
  <c r="C45"/>
  <c r="C11"/>
  <c r="C42"/>
  <c r="A46" i="9" l="1"/>
  <c r="A48" i="6" s="1"/>
  <c r="A46" i="8"/>
  <c r="A94" s="1"/>
  <c r="H94" i="17"/>
  <c r="G94"/>
  <c r="F94"/>
  <c r="E94"/>
  <c r="D94"/>
  <c r="C94"/>
  <c r="H138"/>
  <c r="I46" i="8" s="1"/>
  <c r="G138" i="17"/>
  <c r="H46" i="8" s="1"/>
  <c r="F138" i="17"/>
  <c r="G46" i="8" s="1"/>
  <c r="E138" i="17"/>
  <c r="F46" i="8" s="1"/>
  <c r="D138" i="17"/>
  <c r="E46" i="8" s="1"/>
  <c r="C138" i="17"/>
  <c r="D46" i="8" s="1"/>
  <c r="D49" l="1"/>
  <c r="E15" i="19" l="1"/>
  <c r="E16" s="1"/>
  <c r="K38" i="7" s="1"/>
  <c r="E45" l="1"/>
  <c r="H90" i="17" l="1"/>
  <c r="G90"/>
  <c r="F90"/>
  <c r="E90"/>
  <c r="D90"/>
  <c r="C90"/>
  <c r="H84"/>
  <c r="H128" s="1"/>
  <c r="D84"/>
  <c r="D128" s="1"/>
  <c r="E36" i="8" s="1"/>
  <c r="C84" i="17"/>
  <c r="C128" s="1"/>
  <c r="D36" i="8" s="1"/>
  <c r="G83" i="17"/>
  <c r="G127" s="1"/>
  <c r="H35" i="8" s="1"/>
  <c r="F83" i="17"/>
  <c r="F127" s="1"/>
  <c r="G35" i="8" s="1"/>
  <c r="E83" i="17"/>
  <c r="E127" s="1"/>
  <c r="F35" i="8" s="1"/>
  <c r="D83" i="17"/>
  <c r="D127" s="1"/>
  <c r="E35" i="8" s="1"/>
  <c r="C83" i="17"/>
  <c r="C127" s="1"/>
  <c r="D35" i="8" s="1"/>
  <c r="H82" i="17"/>
  <c r="H126" s="1"/>
  <c r="I34" i="8" s="1"/>
  <c r="D82" i="17"/>
  <c r="D126" s="1"/>
  <c r="E34" i="8" s="1"/>
  <c r="C82" i="17"/>
  <c r="C126" s="1"/>
  <c r="D34" i="8" s="1"/>
  <c r="H80" i="17"/>
  <c r="H124" s="1"/>
  <c r="I32" i="8" s="1"/>
  <c r="E80" i="17"/>
  <c r="E124" s="1"/>
  <c r="F32" i="8" s="1"/>
  <c r="D80" i="17"/>
  <c r="D124" s="1"/>
  <c r="E32" i="8" s="1"/>
  <c r="C80" i="17"/>
  <c r="C124" s="1"/>
  <c r="D32" i="8" s="1"/>
  <c r="H79" i="17"/>
  <c r="H123" s="1"/>
  <c r="I31" i="8" s="1"/>
  <c r="D79" i="17"/>
  <c r="D123" s="1"/>
  <c r="E31" i="8" s="1"/>
  <c r="C79" i="17"/>
  <c r="C123" s="1"/>
  <c r="D31" i="8" s="1"/>
  <c r="G78" i="17"/>
  <c r="G122" s="1"/>
  <c r="H30" i="8" s="1"/>
  <c r="F78" i="17"/>
  <c r="F122" s="1"/>
  <c r="G30" i="8" s="1"/>
  <c r="E78" i="17"/>
  <c r="E122" s="1"/>
  <c r="F30" i="8" s="1"/>
  <c r="D78" i="17"/>
  <c r="D122" s="1"/>
  <c r="E30" i="8" s="1"/>
  <c r="C78" i="17"/>
  <c r="C122" s="1"/>
  <c r="D30" i="8" s="1"/>
  <c r="G77" i="17"/>
  <c r="G121" s="1"/>
  <c r="H29" i="8" s="1"/>
  <c r="F77" i="17"/>
  <c r="F121" s="1"/>
  <c r="G29" i="8" s="1"/>
  <c r="E77" i="17"/>
  <c r="E121" s="1"/>
  <c r="F29" i="8" s="1"/>
  <c r="D77" i="17"/>
  <c r="D121" s="1"/>
  <c r="E29" i="8" s="1"/>
  <c r="C77" i="17"/>
  <c r="C121" s="1"/>
  <c r="D29" i="8" s="1"/>
  <c r="G76" i="17"/>
  <c r="G120" s="1"/>
  <c r="H28" i="8" s="1"/>
  <c r="F76" i="17"/>
  <c r="F120" s="1"/>
  <c r="G28" i="8" s="1"/>
  <c r="E76" i="17"/>
  <c r="E120" s="1"/>
  <c r="F28" i="8" s="1"/>
  <c r="D76" i="17"/>
  <c r="D120" s="1"/>
  <c r="E28" i="8" s="1"/>
  <c r="C76" i="17"/>
  <c r="C120" s="1"/>
  <c r="D28" i="8" s="1"/>
  <c r="G75" i="17"/>
  <c r="G119" s="1"/>
  <c r="H27" i="8" s="1"/>
  <c r="F75" i="17"/>
  <c r="F119" s="1"/>
  <c r="G27" i="8" s="1"/>
  <c r="E75" i="17"/>
  <c r="E119" s="1"/>
  <c r="F27" i="8" s="1"/>
  <c r="D75" i="17"/>
  <c r="D119" s="1"/>
  <c r="E27" i="8" s="1"/>
  <c r="C75" i="17"/>
  <c r="C119" s="1"/>
  <c r="D27" i="8" s="1"/>
  <c r="G74" i="17"/>
  <c r="G118" s="1"/>
  <c r="H26" i="8" s="1"/>
  <c r="F74" i="17"/>
  <c r="F118" s="1"/>
  <c r="G26" i="8" s="1"/>
  <c r="E74" i="17"/>
  <c r="E118" s="1"/>
  <c r="F26" i="8" s="1"/>
  <c r="D74" i="17"/>
  <c r="D118" s="1"/>
  <c r="E26" i="8" s="1"/>
  <c r="C74" i="17"/>
  <c r="C118" s="1"/>
  <c r="D26" i="8" s="1"/>
  <c r="G73" i="17"/>
  <c r="G117" s="1"/>
  <c r="H25" i="8" s="1"/>
  <c r="F73" i="17"/>
  <c r="F117" s="1"/>
  <c r="G25" i="8" s="1"/>
  <c r="E73" i="17"/>
  <c r="E117" s="1"/>
  <c r="F25" i="8" s="1"/>
  <c r="D73" i="17"/>
  <c r="D117" s="1"/>
  <c r="E25" i="8" s="1"/>
  <c r="C73" i="17"/>
  <c r="C117" s="1"/>
  <c r="D25" i="8" s="1"/>
  <c r="G72" i="17"/>
  <c r="G116" s="1"/>
  <c r="H24" i="8" s="1"/>
  <c r="F72" i="17"/>
  <c r="F116" s="1"/>
  <c r="G24" i="8" s="1"/>
  <c r="E72" i="17"/>
  <c r="E116" s="1"/>
  <c r="F24" i="8" s="1"/>
  <c r="D72" i="17"/>
  <c r="D116" s="1"/>
  <c r="E24" i="8" s="1"/>
  <c r="C72" i="17"/>
  <c r="C116" s="1"/>
  <c r="D24" i="8" s="1"/>
  <c r="G71" i="17"/>
  <c r="G115" s="1"/>
  <c r="H23" i="8" s="1"/>
  <c r="F71" i="17"/>
  <c r="F115" s="1"/>
  <c r="G23" i="8" s="1"/>
  <c r="E71" i="17"/>
  <c r="E115" s="1"/>
  <c r="F23" i="8" s="1"/>
  <c r="C71" i="17"/>
  <c r="C115" s="1"/>
  <c r="D23" i="8" s="1"/>
  <c r="G70" i="17"/>
  <c r="G114" s="1"/>
  <c r="H22" i="8" s="1"/>
  <c r="F70" i="17"/>
  <c r="F114" s="1"/>
  <c r="G22" i="8" s="1"/>
  <c r="E70" i="17"/>
  <c r="E114" s="1"/>
  <c r="F22" i="8" s="1"/>
  <c r="D70" i="17"/>
  <c r="D114" s="1"/>
  <c r="E22" i="8" s="1"/>
  <c r="C70" i="17"/>
  <c r="C114" s="1"/>
  <c r="D22" i="8" s="1"/>
  <c r="G68" i="17"/>
  <c r="G112" s="1"/>
  <c r="H20" i="8" s="1"/>
  <c r="F68" i="17"/>
  <c r="F112" s="1"/>
  <c r="G20" i="8" s="1"/>
  <c r="E68" i="17"/>
  <c r="E112" s="1"/>
  <c r="F20" i="8" s="1"/>
  <c r="D68" i="17"/>
  <c r="D112" s="1"/>
  <c r="E20" i="8" s="1"/>
  <c r="C68" i="17"/>
  <c r="C112" s="1"/>
  <c r="D20" i="8" s="1"/>
  <c r="G67" i="17"/>
  <c r="G111" s="1"/>
  <c r="H19" i="8" s="1"/>
  <c r="F67" i="17"/>
  <c r="F111" s="1"/>
  <c r="G19" i="8" s="1"/>
  <c r="E67" i="17"/>
  <c r="E111" s="1"/>
  <c r="F19" i="8" s="1"/>
  <c r="D67" i="17"/>
  <c r="D111" s="1"/>
  <c r="E19" i="8" s="1"/>
  <c r="C67" i="17"/>
  <c r="C111" s="1"/>
  <c r="D19" i="8" s="1"/>
  <c r="H66" i="17"/>
  <c r="H110" s="1"/>
  <c r="I18" i="8" s="1"/>
  <c r="G66" i="17"/>
  <c r="G110" s="1"/>
  <c r="H18" i="8" s="1"/>
  <c r="F66" i="17"/>
  <c r="F110" s="1"/>
  <c r="G18" i="8" s="1"/>
  <c r="E66" i="17"/>
  <c r="E110" s="1"/>
  <c r="F18" i="8" s="1"/>
  <c r="H65" i="17"/>
  <c r="H109" s="1"/>
  <c r="I17" i="8" s="1"/>
  <c r="G65" i="17"/>
  <c r="G109" s="1"/>
  <c r="H17" i="8" s="1"/>
  <c r="F65" i="17"/>
  <c r="F109" s="1"/>
  <c r="G17" i="8" s="1"/>
  <c r="E65" i="17"/>
  <c r="E109" s="1"/>
  <c r="F17" i="8" s="1"/>
  <c r="H85" i="17"/>
  <c r="H129" s="1"/>
  <c r="I37" i="8" s="1"/>
  <c r="G85" i="17"/>
  <c r="G129" s="1"/>
  <c r="H37" i="8" s="1"/>
  <c r="F85" i="17"/>
  <c r="F129" s="1"/>
  <c r="G37" i="8" s="1"/>
  <c r="E85" i="17"/>
  <c r="E129" s="1"/>
  <c r="F37" i="8" s="1"/>
  <c r="D85" i="17"/>
  <c r="D129" s="1"/>
  <c r="E37" i="8" s="1"/>
  <c r="C85" i="17"/>
  <c r="C129" s="1"/>
  <c r="D37" i="8" s="1"/>
  <c r="G7" i="17"/>
  <c r="G89" s="1"/>
  <c r="G133" s="1"/>
  <c r="H41" i="8" s="1"/>
  <c r="F7" i="17"/>
  <c r="F89" s="1"/>
  <c r="F133" s="1"/>
  <c r="G41" i="8" s="1"/>
  <c r="E7" i="17"/>
  <c r="E89" s="1"/>
  <c r="E133" s="1"/>
  <c r="F41" i="8" s="1"/>
  <c r="D7" i="17"/>
  <c r="D89" s="1"/>
  <c r="D133" s="1"/>
  <c r="E41" i="8" s="1"/>
  <c r="C7" i="17"/>
  <c r="C89" s="1"/>
  <c r="C133" s="1"/>
  <c r="H6"/>
  <c r="H95" s="1"/>
  <c r="H139" s="1"/>
  <c r="I47" i="8" s="1"/>
  <c r="G6" i="17"/>
  <c r="G95" s="1"/>
  <c r="G139" s="1"/>
  <c r="H47" i="8" s="1"/>
  <c r="F6" i="17"/>
  <c r="F95" s="1"/>
  <c r="F139" s="1"/>
  <c r="G47" i="8" s="1"/>
  <c r="E6" i="17"/>
  <c r="E95" s="1"/>
  <c r="E139" s="1"/>
  <c r="F47" i="8" s="1"/>
  <c r="D6" i="17"/>
  <c r="D95" s="1"/>
  <c r="D139" s="1"/>
  <c r="E47" i="8" s="1"/>
  <c r="C6" i="17"/>
  <c r="C95" s="1"/>
  <c r="C139" s="1"/>
  <c r="D47" i="8" s="1"/>
  <c r="H5" i="17"/>
  <c r="G5"/>
  <c r="F5"/>
  <c r="E5"/>
  <c r="D5"/>
  <c r="C5"/>
  <c r="I36" i="8" l="1"/>
  <c r="D41"/>
  <c r="D81" i="17"/>
  <c r="D125" s="1"/>
  <c r="E33" i="8" s="1"/>
  <c r="H81" i="17"/>
  <c r="H125" s="1"/>
  <c r="I33" i="8" s="1"/>
  <c r="C81" i="17"/>
  <c r="C125" s="1"/>
  <c r="D33" i="8" s="1"/>
  <c r="H42"/>
  <c r="E42"/>
  <c r="G42"/>
  <c r="I42"/>
  <c r="D42"/>
  <c r="F42"/>
  <c r="H7" i="17"/>
  <c r="D55"/>
  <c r="D99" s="1"/>
  <c r="E7" i="8" s="1"/>
  <c r="F55" i="17"/>
  <c r="F99" s="1"/>
  <c r="G7" i="8" s="1"/>
  <c r="H55" i="17"/>
  <c r="H99" s="1"/>
  <c r="I7" i="8" s="1"/>
  <c r="D56" i="17"/>
  <c r="D100" s="1"/>
  <c r="E8" i="8" s="1"/>
  <c r="F56" i="17"/>
  <c r="F100" s="1"/>
  <c r="G8" i="8" s="1"/>
  <c r="H56" i="17"/>
  <c r="H100" s="1"/>
  <c r="I8" i="8" s="1"/>
  <c r="D57" i="17"/>
  <c r="D101" s="1"/>
  <c r="E9" i="8" s="1"/>
  <c r="F57" i="17"/>
  <c r="F101" s="1"/>
  <c r="G9" i="8" s="1"/>
  <c r="H57" i="17"/>
  <c r="H101" s="1"/>
  <c r="I9" i="8" s="1"/>
  <c r="D58" i="17"/>
  <c r="D102" s="1"/>
  <c r="E10" i="8" s="1"/>
  <c r="F58" i="17"/>
  <c r="F102" s="1"/>
  <c r="G10" i="8" s="1"/>
  <c r="H58" i="17"/>
  <c r="H102" s="1"/>
  <c r="I10" i="8" s="1"/>
  <c r="D59" i="17"/>
  <c r="D103" s="1"/>
  <c r="E11" i="8" s="1"/>
  <c r="F59" i="17"/>
  <c r="F103" s="1"/>
  <c r="G11" i="8" s="1"/>
  <c r="H59" i="17"/>
  <c r="H103" s="1"/>
  <c r="I11" i="8" s="1"/>
  <c r="D60" i="17"/>
  <c r="D104" s="1"/>
  <c r="E12" i="8" s="1"/>
  <c r="F60" i="17"/>
  <c r="F104" s="1"/>
  <c r="G12" i="8" s="1"/>
  <c r="H60" i="17"/>
  <c r="H104" s="1"/>
  <c r="I12" i="8" s="1"/>
  <c r="D61" i="17"/>
  <c r="D105" s="1"/>
  <c r="E13" i="8" s="1"/>
  <c r="F61" i="17"/>
  <c r="F105" s="1"/>
  <c r="G13" i="8" s="1"/>
  <c r="H61" i="17"/>
  <c r="H105" s="1"/>
  <c r="I13" i="8" s="1"/>
  <c r="D62" i="17"/>
  <c r="D106" s="1"/>
  <c r="E14" i="8" s="1"/>
  <c r="F62" i="17"/>
  <c r="F106" s="1"/>
  <c r="G14" i="8" s="1"/>
  <c r="H62" i="17"/>
  <c r="H106" s="1"/>
  <c r="I14" i="8" s="1"/>
  <c r="D63" i="17"/>
  <c r="D107" s="1"/>
  <c r="E15" i="8" s="1"/>
  <c r="F63" i="17"/>
  <c r="F107" s="1"/>
  <c r="G15" i="8" s="1"/>
  <c r="H63" i="17"/>
  <c r="H107" s="1"/>
  <c r="I15" i="8" s="1"/>
  <c r="D64" i="17"/>
  <c r="D108" s="1"/>
  <c r="E16" i="8" s="1"/>
  <c r="F64" i="17"/>
  <c r="F108" s="1"/>
  <c r="G16" i="8" s="1"/>
  <c r="H64" i="17"/>
  <c r="H108" s="1"/>
  <c r="I16" i="8" s="1"/>
  <c r="D65" i="17"/>
  <c r="D109" s="1"/>
  <c r="E17" i="8" s="1"/>
  <c r="D66" i="17"/>
  <c r="D110" s="1"/>
  <c r="E18" i="8" s="1"/>
  <c r="H67" i="17"/>
  <c r="H111" s="1"/>
  <c r="I19" i="8" s="1"/>
  <c r="H68" i="17"/>
  <c r="H112" s="1"/>
  <c r="I20" i="8" s="1"/>
  <c r="D69" i="17"/>
  <c r="D113" s="1"/>
  <c r="E21" i="8" s="1"/>
  <c r="F69" i="17"/>
  <c r="F113" s="1"/>
  <c r="G21" i="8" s="1"/>
  <c r="H69" i="17"/>
  <c r="H113" s="1"/>
  <c r="I21" i="8" s="1"/>
  <c r="H70" i="17"/>
  <c r="H114" s="1"/>
  <c r="I22" i="8" s="1"/>
  <c r="D71" i="17"/>
  <c r="D115" s="1"/>
  <c r="E23" i="8" s="1"/>
  <c r="H71" i="17"/>
  <c r="H115" s="1"/>
  <c r="I23" i="8" s="1"/>
  <c r="H72" i="17"/>
  <c r="H116" s="1"/>
  <c r="I24" i="8" s="1"/>
  <c r="H73" i="17"/>
  <c r="H117" s="1"/>
  <c r="I25" i="8" s="1"/>
  <c r="H74" i="17"/>
  <c r="H118" s="1"/>
  <c r="I26" i="8" s="1"/>
  <c r="H75" i="17"/>
  <c r="H119" s="1"/>
  <c r="I27" i="8" s="1"/>
  <c r="H76" i="17"/>
  <c r="H120" s="1"/>
  <c r="I28" i="8" s="1"/>
  <c r="H77" i="17"/>
  <c r="H121" s="1"/>
  <c r="I29" i="8" s="1"/>
  <c r="H78" i="17"/>
  <c r="H122" s="1"/>
  <c r="I30" i="8" s="1"/>
  <c r="F79" i="17"/>
  <c r="F123" s="1"/>
  <c r="G31" i="8" s="1"/>
  <c r="F80" i="17"/>
  <c r="F124" s="1"/>
  <c r="G32" i="8" s="1"/>
  <c r="F81" i="17"/>
  <c r="F125" s="1"/>
  <c r="G33" i="8" s="1"/>
  <c r="F82" i="17"/>
  <c r="F126" s="1"/>
  <c r="G34" i="8" s="1"/>
  <c r="H83" i="17"/>
  <c r="H127" s="1"/>
  <c r="I35" i="8" s="1"/>
  <c r="F84" i="17"/>
  <c r="F128" s="1"/>
  <c r="G36" i="8" s="1"/>
  <c r="D86" i="17"/>
  <c r="D130" s="1"/>
  <c r="E38" i="8" s="1"/>
  <c r="F86" i="17"/>
  <c r="F130" s="1"/>
  <c r="G38" i="8" s="1"/>
  <c r="D87" i="17"/>
  <c r="D131" s="1"/>
  <c r="E39" i="8" s="1"/>
  <c r="F87" i="17"/>
  <c r="F131" s="1"/>
  <c r="G39" i="8" s="1"/>
  <c r="D88" i="17"/>
  <c r="D132" s="1"/>
  <c r="E40" i="8" s="1"/>
  <c r="F88" i="17"/>
  <c r="F132" s="1"/>
  <c r="G40" i="8" s="1"/>
  <c r="D91" i="17"/>
  <c r="D135" s="1"/>
  <c r="E43" i="8" s="1"/>
  <c r="F91" i="17"/>
  <c r="F135" s="1"/>
  <c r="G43" i="8" s="1"/>
  <c r="H91" i="17"/>
  <c r="H135" s="1"/>
  <c r="I43" i="8" s="1"/>
  <c r="D92" i="17"/>
  <c r="D136" s="1"/>
  <c r="E44" i="8" s="1"/>
  <c r="F92" i="17"/>
  <c r="F136" s="1"/>
  <c r="G44" i="8" s="1"/>
  <c r="H92" i="17"/>
  <c r="H136" s="1"/>
  <c r="I44" i="8" s="1"/>
  <c r="D93" i="17"/>
  <c r="D137" s="1"/>
  <c r="E45" i="8" s="1"/>
  <c r="F93" i="17"/>
  <c r="F137" s="1"/>
  <c r="G45" i="8" s="1"/>
  <c r="H93" i="17"/>
  <c r="H137" s="1"/>
  <c r="I45" i="8" s="1"/>
  <c r="C55" i="17"/>
  <c r="C99" s="1"/>
  <c r="E55"/>
  <c r="E99" s="1"/>
  <c r="F7" i="8" s="1"/>
  <c r="G55" i="17"/>
  <c r="G99" s="1"/>
  <c r="H7" i="8" s="1"/>
  <c r="C56" i="17"/>
  <c r="C100" s="1"/>
  <c r="E56"/>
  <c r="E100" s="1"/>
  <c r="F8" i="8" s="1"/>
  <c r="G56" i="17"/>
  <c r="G100" s="1"/>
  <c r="H8" i="8" s="1"/>
  <c r="C57" i="17"/>
  <c r="C101" s="1"/>
  <c r="D9" i="8" s="1"/>
  <c r="E57" i="17"/>
  <c r="E101" s="1"/>
  <c r="F9" i="8" s="1"/>
  <c r="G57" i="17"/>
  <c r="G101" s="1"/>
  <c r="H9" i="8" s="1"/>
  <c r="C58" i="17"/>
  <c r="C102" s="1"/>
  <c r="D10" i="8" s="1"/>
  <c r="E58" i="17"/>
  <c r="E102" s="1"/>
  <c r="F10" i="8" s="1"/>
  <c r="G58" i="17"/>
  <c r="G102" s="1"/>
  <c r="H10" i="8" s="1"/>
  <c r="C59" i="17"/>
  <c r="C103" s="1"/>
  <c r="D11" i="8" s="1"/>
  <c r="E59" i="17"/>
  <c r="E103" s="1"/>
  <c r="F11" i="8" s="1"/>
  <c r="G59" i="17"/>
  <c r="G103" s="1"/>
  <c r="H11" i="8" s="1"/>
  <c r="C60" i="17"/>
  <c r="C104" s="1"/>
  <c r="D12" i="8" s="1"/>
  <c r="E60" i="17"/>
  <c r="E104" s="1"/>
  <c r="F12" i="8" s="1"/>
  <c r="G60" i="17"/>
  <c r="G104" s="1"/>
  <c r="H12" i="8" s="1"/>
  <c r="C61" i="17"/>
  <c r="C105" s="1"/>
  <c r="D13" i="8" s="1"/>
  <c r="E61" i="17"/>
  <c r="E105" s="1"/>
  <c r="F13" i="8" s="1"/>
  <c r="G61" i="17"/>
  <c r="G105" s="1"/>
  <c r="H13" i="8" s="1"/>
  <c r="C62" i="17"/>
  <c r="C106" s="1"/>
  <c r="D14" i="8" s="1"/>
  <c r="E62" i="17"/>
  <c r="E106" s="1"/>
  <c r="F14" i="8" s="1"/>
  <c r="G62" i="17"/>
  <c r="G106" s="1"/>
  <c r="H14" i="8" s="1"/>
  <c r="C63" i="17"/>
  <c r="C107" s="1"/>
  <c r="D15" i="8" s="1"/>
  <c r="E63" i="17"/>
  <c r="E107" s="1"/>
  <c r="F15" i="8" s="1"/>
  <c r="G63" i="17"/>
  <c r="G107" s="1"/>
  <c r="H15" i="8" s="1"/>
  <c r="C64" i="17"/>
  <c r="C108" s="1"/>
  <c r="D16" i="8" s="1"/>
  <c r="E64" i="17"/>
  <c r="E108" s="1"/>
  <c r="F16" i="8" s="1"/>
  <c r="G64" i="17"/>
  <c r="G108" s="1"/>
  <c r="H16" i="8" s="1"/>
  <c r="C65" i="17"/>
  <c r="C109" s="1"/>
  <c r="D17" i="8" s="1"/>
  <c r="C66" i="17"/>
  <c r="C110" s="1"/>
  <c r="D18" i="8" s="1"/>
  <c r="C69" i="17"/>
  <c r="C113" s="1"/>
  <c r="D21" i="8" s="1"/>
  <c r="E69" i="17"/>
  <c r="E113" s="1"/>
  <c r="F21" i="8" s="1"/>
  <c r="G69" i="17"/>
  <c r="G113" s="1"/>
  <c r="H21" i="8" s="1"/>
  <c r="E79" i="17"/>
  <c r="E123" s="1"/>
  <c r="F31" i="8" s="1"/>
  <c r="G79" i="17"/>
  <c r="G123" s="1"/>
  <c r="H31" i="8" s="1"/>
  <c r="G80" i="17"/>
  <c r="G124" s="1"/>
  <c r="H32" i="8" s="1"/>
  <c r="E81" i="17"/>
  <c r="E125" s="1"/>
  <c r="G81"/>
  <c r="G125" s="1"/>
  <c r="H33" i="8" s="1"/>
  <c r="E82" i="17"/>
  <c r="E126" s="1"/>
  <c r="F34" i="8" s="1"/>
  <c r="G82" i="17"/>
  <c r="G126" s="1"/>
  <c r="H34" i="8" s="1"/>
  <c r="E84" i="17"/>
  <c r="E128" s="1"/>
  <c r="G84"/>
  <c r="G128" s="1"/>
  <c r="H36" i="8" s="1"/>
  <c r="C86" i="17"/>
  <c r="C130" s="1"/>
  <c r="E86"/>
  <c r="E130" s="1"/>
  <c r="F38" i="8" s="1"/>
  <c r="G86" i="17"/>
  <c r="G130" s="1"/>
  <c r="H38" i="8" s="1"/>
  <c r="C87" i="17"/>
  <c r="C131" s="1"/>
  <c r="E87"/>
  <c r="E131" s="1"/>
  <c r="G87"/>
  <c r="G131" s="1"/>
  <c r="H39" i="8" s="1"/>
  <c r="C88" i="17"/>
  <c r="C132" s="1"/>
  <c r="E88"/>
  <c r="E132" s="1"/>
  <c r="F40" i="8" s="1"/>
  <c r="G88" i="17"/>
  <c r="G132" s="1"/>
  <c r="H40" i="8" s="1"/>
  <c r="C91" i="17"/>
  <c r="C135" s="1"/>
  <c r="D43" i="8" s="1"/>
  <c r="E91" i="17"/>
  <c r="E135" s="1"/>
  <c r="F43" i="8" s="1"/>
  <c r="G91" i="17"/>
  <c r="G135" s="1"/>
  <c r="H43" i="8" s="1"/>
  <c r="C92" i="17"/>
  <c r="C136" s="1"/>
  <c r="D44" i="8" s="1"/>
  <c r="E92" i="17"/>
  <c r="E136" s="1"/>
  <c r="F44" i="8" s="1"/>
  <c r="G92" i="17"/>
  <c r="G136" s="1"/>
  <c r="H44" i="8" s="1"/>
  <c r="C93" i="17"/>
  <c r="C137" s="1"/>
  <c r="D45" i="8" s="1"/>
  <c r="E93" i="17"/>
  <c r="E137" s="1"/>
  <c r="F45" i="8" s="1"/>
  <c r="G93" i="17"/>
  <c r="G137" s="1"/>
  <c r="H45" i="8" s="1"/>
  <c r="F36" l="1"/>
  <c r="D39"/>
  <c r="D8"/>
  <c r="D40"/>
  <c r="F39"/>
  <c r="D38"/>
  <c r="F33"/>
  <c r="D7"/>
  <c r="H89" i="17"/>
  <c r="H133" s="1"/>
  <c r="I41" i="8" s="1"/>
  <c r="H88" i="17"/>
  <c r="H132" s="1"/>
  <c r="I40" i="8" s="1"/>
  <c r="H87" i="17"/>
  <c r="H131" s="1"/>
  <c r="I39" i="8" s="1"/>
  <c r="H86" i="17"/>
  <c r="H130" s="1"/>
  <c r="I38" i="8" s="1"/>
  <c r="K44" i="7"/>
  <c r="E5" l="1"/>
  <c r="K41"/>
  <c r="K6"/>
  <c r="E6"/>
  <c r="B47" i="9"/>
  <c r="A47"/>
  <c r="A49" i="6" s="1"/>
  <c r="A95" s="1"/>
  <c r="B45" i="9"/>
  <c r="B47" i="6" s="1"/>
  <c r="B93" s="1"/>
  <c r="A45" i="9"/>
  <c r="B44"/>
  <c r="B46" i="6" s="1"/>
  <c r="B92" s="1"/>
  <c r="A44" i="9"/>
  <c r="A46" i="6" s="1"/>
  <c r="A92" s="1"/>
  <c r="B43" i="9"/>
  <c r="B45" i="6" s="1"/>
  <c r="B91" s="1"/>
  <c r="A43" i="9"/>
  <c r="B42"/>
  <c r="B44" i="6" s="1"/>
  <c r="B90" s="1"/>
  <c r="A42" i="9"/>
  <c r="B41"/>
  <c r="B43" i="6" s="1"/>
  <c r="B89" s="1"/>
  <c r="A41" i="9"/>
  <c r="B40"/>
  <c r="B42" i="6" s="1"/>
  <c r="B88" s="1"/>
  <c r="A40" i="9"/>
  <c r="B39"/>
  <c r="B41" i="6" s="1"/>
  <c r="B87" s="1"/>
  <c r="A39" i="9"/>
  <c r="B38"/>
  <c r="B40" i="6" s="1"/>
  <c r="B86" s="1"/>
  <c r="A38" i="9"/>
  <c r="B37"/>
  <c r="B39" i="6" s="1"/>
  <c r="B85" s="1"/>
  <c r="A37" i="9"/>
  <c r="B36"/>
  <c r="B38" i="6" s="1"/>
  <c r="B84" s="1"/>
  <c r="A36" i="9"/>
  <c r="B35"/>
  <c r="B37" i="6" s="1"/>
  <c r="B83" s="1"/>
  <c r="A35" i="9"/>
  <c r="B34"/>
  <c r="B36" i="6" s="1"/>
  <c r="B82" s="1"/>
  <c r="A34" i="9"/>
  <c r="B33"/>
  <c r="B35" i="6" s="1"/>
  <c r="B81" s="1"/>
  <c r="A33" i="9"/>
  <c r="B32"/>
  <c r="B34" i="6" s="1"/>
  <c r="B80" s="1"/>
  <c r="A32" i="9"/>
  <c r="B31"/>
  <c r="B33" i="6" s="1"/>
  <c r="B79" s="1"/>
  <c r="A31" i="9"/>
  <c r="B30"/>
  <c r="B32" i="6" s="1"/>
  <c r="B78" s="1"/>
  <c r="A30" i="9"/>
  <c r="B29"/>
  <c r="B31" i="6" s="1"/>
  <c r="B77" s="1"/>
  <c r="A29" i="9"/>
  <c r="B28"/>
  <c r="B30" i="6" s="1"/>
  <c r="B76" s="1"/>
  <c r="A28" i="9"/>
  <c r="B27"/>
  <c r="B29" i="6" s="1"/>
  <c r="B75" s="1"/>
  <c r="A27" i="9"/>
  <c r="B26"/>
  <c r="B28" i="6" s="1"/>
  <c r="B74" s="1"/>
  <c r="A26" i="9"/>
  <c r="B25"/>
  <c r="B27" i="6" s="1"/>
  <c r="B73" s="1"/>
  <c r="A25" i="9"/>
  <c r="B24"/>
  <c r="B26" i="6" s="1"/>
  <c r="B72" s="1"/>
  <c r="A24" i="9"/>
  <c r="B23"/>
  <c r="B25" i="6" s="1"/>
  <c r="B71" s="1"/>
  <c r="A23" i="9"/>
  <c r="B22"/>
  <c r="B24" i="6" s="1"/>
  <c r="B70" s="1"/>
  <c r="A22" i="9"/>
  <c r="B21"/>
  <c r="B23" i="6" s="1"/>
  <c r="B69" s="1"/>
  <c r="A21" i="9"/>
  <c r="B20"/>
  <c r="B22" i="6" s="1"/>
  <c r="B68" s="1"/>
  <c r="A20" i="9"/>
  <c r="B19"/>
  <c r="B21" i="6" s="1"/>
  <c r="B67" s="1"/>
  <c r="A19" i="9"/>
  <c r="B18"/>
  <c r="B20" i="6" s="1"/>
  <c r="B66" s="1"/>
  <c r="A18" i="9"/>
  <c r="B17"/>
  <c r="B19" i="6" s="1"/>
  <c r="B65" s="1"/>
  <c r="A17" i="9"/>
  <c r="B16"/>
  <c r="B18" i="6" s="1"/>
  <c r="B64" s="1"/>
  <c r="A16" i="9"/>
  <c r="B15"/>
  <c r="B17" i="6" s="1"/>
  <c r="B63" s="1"/>
  <c r="A15" i="9"/>
  <c r="B14"/>
  <c r="B16" i="6" s="1"/>
  <c r="B62" s="1"/>
  <c r="A14" i="9"/>
  <c r="B13"/>
  <c r="B15" i="6" s="1"/>
  <c r="B61" s="1"/>
  <c r="A13" i="9"/>
  <c r="B12"/>
  <c r="B14" i="6" s="1"/>
  <c r="B60" s="1"/>
  <c r="A12" i="9"/>
  <c r="B11"/>
  <c r="B13" i="6" s="1"/>
  <c r="B59" s="1"/>
  <c r="A11" i="9"/>
  <c r="B10"/>
  <c r="B12" i="6" s="1"/>
  <c r="B58" s="1"/>
  <c r="A10" i="9"/>
  <c r="B9"/>
  <c r="B11" i="6" s="1"/>
  <c r="B57" s="1"/>
  <c r="A9" i="9"/>
  <c r="B8"/>
  <c r="B10" i="6" s="1"/>
  <c r="B56" s="1"/>
  <c r="A8" i="9"/>
  <c r="B7"/>
  <c r="B9" i="6" s="1"/>
  <c r="B55" s="1"/>
  <c r="A7" i="9"/>
  <c r="B47" i="8"/>
  <c r="B95" s="1"/>
  <c r="A47"/>
  <c r="A95" s="1"/>
  <c r="B45"/>
  <c r="B93" s="1"/>
  <c r="A45"/>
  <c r="A93" s="1"/>
  <c r="B44"/>
  <c r="B92" s="1"/>
  <c r="A44"/>
  <c r="A92" s="1"/>
  <c r="B43"/>
  <c r="B91" s="1"/>
  <c r="A43"/>
  <c r="A91" s="1"/>
  <c r="B42"/>
  <c r="B90" s="1"/>
  <c r="A42"/>
  <c r="A90" s="1"/>
  <c r="B41"/>
  <c r="B89" s="1"/>
  <c r="A41"/>
  <c r="A89" s="1"/>
  <c r="B40"/>
  <c r="B88" s="1"/>
  <c r="A40"/>
  <c r="A88" s="1"/>
  <c r="B39"/>
  <c r="B87" s="1"/>
  <c r="A39"/>
  <c r="A87" s="1"/>
  <c r="B38"/>
  <c r="B86" s="1"/>
  <c r="A38"/>
  <c r="A86" s="1"/>
  <c r="B37"/>
  <c r="B85" s="1"/>
  <c r="A37"/>
  <c r="A85" s="1"/>
  <c r="B36"/>
  <c r="B84" s="1"/>
  <c r="A36"/>
  <c r="A84" s="1"/>
  <c r="B35"/>
  <c r="B83" s="1"/>
  <c r="A35"/>
  <c r="A83" s="1"/>
  <c r="B34"/>
  <c r="B82" s="1"/>
  <c r="A34"/>
  <c r="A82" s="1"/>
  <c r="B33"/>
  <c r="B81" s="1"/>
  <c r="A33"/>
  <c r="A81" s="1"/>
  <c r="B32"/>
  <c r="B80" s="1"/>
  <c r="A32"/>
  <c r="A80" s="1"/>
  <c r="B31"/>
  <c r="B79" s="1"/>
  <c r="A31"/>
  <c r="A79" s="1"/>
  <c r="B30"/>
  <c r="B78" s="1"/>
  <c r="A30"/>
  <c r="A78" s="1"/>
  <c r="B29"/>
  <c r="B77" s="1"/>
  <c r="A29"/>
  <c r="A77" s="1"/>
  <c r="B28"/>
  <c r="B76" s="1"/>
  <c r="A28"/>
  <c r="A76" s="1"/>
  <c r="B27"/>
  <c r="B75" s="1"/>
  <c r="A27"/>
  <c r="A75" s="1"/>
  <c r="B26"/>
  <c r="B74" s="1"/>
  <c r="A26"/>
  <c r="A74" s="1"/>
  <c r="B25"/>
  <c r="B73" s="1"/>
  <c r="A25"/>
  <c r="A73" s="1"/>
  <c r="B24"/>
  <c r="B72" s="1"/>
  <c r="A24"/>
  <c r="A72" s="1"/>
  <c r="B23"/>
  <c r="B71" s="1"/>
  <c r="A23"/>
  <c r="A71" s="1"/>
  <c r="B22"/>
  <c r="B70" s="1"/>
  <c r="A22"/>
  <c r="A70" s="1"/>
  <c r="B21"/>
  <c r="B69" s="1"/>
  <c r="A21"/>
  <c r="A69" s="1"/>
  <c r="B20"/>
  <c r="B68" s="1"/>
  <c r="A20"/>
  <c r="A68" s="1"/>
  <c r="B19"/>
  <c r="B67" s="1"/>
  <c r="A19"/>
  <c r="A67" s="1"/>
  <c r="B18"/>
  <c r="B66" s="1"/>
  <c r="A18"/>
  <c r="A66" s="1"/>
  <c r="B17"/>
  <c r="B65" s="1"/>
  <c r="A17"/>
  <c r="A65" s="1"/>
  <c r="B16"/>
  <c r="B64" s="1"/>
  <c r="A16"/>
  <c r="A64" s="1"/>
  <c r="B15"/>
  <c r="B63" s="1"/>
  <c r="A15"/>
  <c r="A63" s="1"/>
  <c r="B14"/>
  <c r="B62" s="1"/>
  <c r="A14"/>
  <c r="A62" s="1"/>
  <c r="B13"/>
  <c r="B61" s="1"/>
  <c r="A13"/>
  <c r="A61" s="1"/>
  <c r="B12"/>
  <c r="B60" s="1"/>
  <c r="A12"/>
  <c r="A60" s="1"/>
  <c r="B11"/>
  <c r="B59" s="1"/>
  <c r="A11"/>
  <c r="A59" s="1"/>
  <c r="B10"/>
  <c r="B58" s="1"/>
  <c r="A10"/>
  <c r="A58" s="1"/>
  <c r="B9"/>
  <c r="B57" s="1"/>
  <c r="A9"/>
  <c r="A57" s="1"/>
  <c r="B8"/>
  <c r="B56" s="1"/>
  <c r="A8"/>
  <c r="A56" s="1"/>
  <c r="B7"/>
  <c r="B55" s="1"/>
  <c r="I49"/>
  <c r="H49"/>
  <c r="G49"/>
  <c r="F49"/>
  <c r="E49"/>
  <c r="A7"/>
  <c r="A55" s="1"/>
  <c r="K45" i="7" s="1"/>
  <c r="A47" i="6"/>
  <c r="A93" s="1"/>
  <c r="B49"/>
  <c r="B95" s="1"/>
  <c r="A45"/>
  <c r="A91" s="1"/>
  <c r="A44"/>
  <c r="A90" s="1"/>
  <c r="A43"/>
  <c r="A89" s="1"/>
  <c r="A42"/>
  <c r="A88" s="1"/>
  <c r="A41"/>
  <c r="A87" s="1"/>
  <c r="A40"/>
  <c r="A86" s="1"/>
  <c r="A39"/>
  <c r="A85" s="1"/>
  <c r="A38"/>
  <c r="A84" s="1"/>
  <c r="A37"/>
  <c r="A83" s="1"/>
  <c r="A36"/>
  <c r="A82" s="1"/>
  <c r="A35"/>
  <c r="A81" s="1"/>
  <c r="A34"/>
  <c r="A80" s="1"/>
  <c r="A33"/>
  <c r="A79" s="1"/>
  <c r="A32"/>
  <c r="A78" s="1"/>
  <c r="A31"/>
  <c r="A77" s="1"/>
  <c r="A30"/>
  <c r="A76" s="1"/>
  <c r="A29"/>
  <c r="A75" s="1"/>
  <c r="A28"/>
  <c r="A74" s="1"/>
  <c r="A27"/>
  <c r="A73" s="1"/>
  <c r="A26"/>
  <c r="A72" s="1"/>
  <c r="A25"/>
  <c r="A71" s="1"/>
  <c r="A24"/>
  <c r="A70" s="1"/>
  <c r="A23"/>
  <c r="A69" s="1"/>
  <c r="A22"/>
  <c r="A68" s="1"/>
  <c r="A21"/>
  <c r="A67" s="1"/>
  <c r="A20"/>
  <c r="A66" s="1"/>
  <c r="A19"/>
  <c r="A65" s="1"/>
  <c r="A18"/>
  <c r="A64" s="1"/>
  <c r="A17"/>
  <c r="A63" s="1"/>
  <c r="A16"/>
  <c r="A62" s="1"/>
  <c r="A15"/>
  <c r="A61" s="1"/>
  <c r="A14"/>
  <c r="A60" s="1"/>
  <c r="A13"/>
  <c r="A59" s="1"/>
  <c r="A12"/>
  <c r="A58" s="1"/>
  <c r="A11"/>
  <c r="A57" s="1"/>
  <c r="A10"/>
  <c r="A56" s="1"/>
  <c r="A9"/>
  <c r="A55" s="1"/>
  <c r="G94" i="8" l="1"/>
  <c r="G46" i="9" s="1"/>
  <c r="H94" i="8"/>
  <c r="H46" i="9" s="1"/>
  <c r="I94" i="8"/>
  <c r="I46" i="9" s="1"/>
  <c r="F94" i="8"/>
  <c r="F46" i="9" s="1"/>
  <c r="D94" i="8"/>
  <c r="D46" i="9" s="1"/>
  <c r="E94" i="8"/>
  <c r="E46" i="9" s="1"/>
  <c r="F95" i="8"/>
  <c r="I95"/>
  <c r="I47" i="9" s="1"/>
  <c r="E95" i="8"/>
  <c r="F85"/>
  <c r="F37" i="9" s="1"/>
  <c r="I85" i="8"/>
  <c r="I37" i="9" s="1"/>
  <c r="E85" i="8"/>
  <c r="E37" i="9" s="1"/>
  <c r="H95" i="8"/>
  <c r="D95"/>
  <c r="D47" i="9" s="1"/>
  <c r="G95" i="8"/>
  <c r="H85"/>
  <c r="H37" i="9" s="1"/>
  <c r="D85" i="8"/>
  <c r="D37" i="9" s="1"/>
  <c r="G85" i="8"/>
  <c r="G37" i="9" s="1"/>
  <c r="F76" i="8"/>
  <c r="F72"/>
  <c r="F83"/>
  <c r="F75"/>
  <c r="F70"/>
  <c r="F79"/>
  <c r="F80"/>
  <c r="H92"/>
  <c r="D92"/>
  <c r="G92"/>
  <c r="H69"/>
  <c r="D69"/>
  <c r="G69"/>
  <c r="H65"/>
  <c r="D65"/>
  <c r="G65"/>
  <c r="H63"/>
  <c r="D63"/>
  <c r="G63"/>
  <c r="H61"/>
  <c r="D61"/>
  <c r="G61"/>
  <c r="H59"/>
  <c r="D59"/>
  <c r="G59"/>
  <c r="H57"/>
  <c r="D57"/>
  <c r="G57"/>
  <c r="G83"/>
  <c r="H83"/>
  <c r="D79"/>
  <c r="G77"/>
  <c r="H77"/>
  <c r="D75"/>
  <c r="G73"/>
  <c r="H73"/>
  <c r="D70"/>
  <c r="G67"/>
  <c r="H67"/>
  <c r="D82"/>
  <c r="G80"/>
  <c r="H80"/>
  <c r="D78"/>
  <c r="G76"/>
  <c r="H76"/>
  <c r="D74"/>
  <c r="G72"/>
  <c r="H72"/>
  <c r="D71"/>
  <c r="G68"/>
  <c r="H68"/>
  <c r="F93"/>
  <c r="F45" i="9" s="1"/>
  <c r="I93" i="8"/>
  <c r="E93"/>
  <c r="F91"/>
  <c r="I91"/>
  <c r="I43" i="9" s="1"/>
  <c r="E91" i="8"/>
  <c r="F66"/>
  <c r="I66"/>
  <c r="E66"/>
  <c r="F64"/>
  <c r="I64"/>
  <c r="E64"/>
  <c r="F62"/>
  <c r="I62"/>
  <c r="E62"/>
  <c r="F60"/>
  <c r="I60"/>
  <c r="E60"/>
  <c r="F58"/>
  <c r="I58"/>
  <c r="E58"/>
  <c r="F90"/>
  <c r="F42" i="9" s="1"/>
  <c r="I90" i="8"/>
  <c r="I42" i="9" s="1"/>
  <c r="E90" i="8"/>
  <c r="E42" i="9" s="1"/>
  <c r="I83" i="8"/>
  <c r="I79"/>
  <c r="I77"/>
  <c r="I75"/>
  <c r="I73"/>
  <c r="I70"/>
  <c r="I67"/>
  <c r="I82"/>
  <c r="I80"/>
  <c r="I78"/>
  <c r="I76"/>
  <c r="I74"/>
  <c r="I72"/>
  <c r="I71"/>
  <c r="I68"/>
  <c r="F78"/>
  <c r="F74"/>
  <c r="F67"/>
  <c r="F77"/>
  <c r="F73"/>
  <c r="F68"/>
  <c r="F82"/>
  <c r="F71"/>
  <c r="F92"/>
  <c r="I92"/>
  <c r="E92"/>
  <c r="F69"/>
  <c r="I69"/>
  <c r="E69"/>
  <c r="F65"/>
  <c r="I65"/>
  <c r="E65"/>
  <c r="F63"/>
  <c r="I63"/>
  <c r="E63"/>
  <c r="F61"/>
  <c r="I61"/>
  <c r="E61"/>
  <c r="F59"/>
  <c r="I59"/>
  <c r="E59"/>
  <c r="F57"/>
  <c r="I57"/>
  <c r="E57"/>
  <c r="D83"/>
  <c r="G79"/>
  <c r="H79"/>
  <c r="D77"/>
  <c r="G75"/>
  <c r="H75"/>
  <c r="D73"/>
  <c r="G70"/>
  <c r="H70"/>
  <c r="D67"/>
  <c r="G82"/>
  <c r="H82"/>
  <c r="D80"/>
  <c r="G78"/>
  <c r="H78"/>
  <c r="D76"/>
  <c r="G74"/>
  <c r="H74"/>
  <c r="D72"/>
  <c r="G71"/>
  <c r="H71"/>
  <c r="D68"/>
  <c r="H93"/>
  <c r="H45" i="9" s="1"/>
  <c r="D93" i="8"/>
  <c r="G93"/>
  <c r="G45" i="9" s="1"/>
  <c r="H91" i="8"/>
  <c r="D91"/>
  <c r="D43" i="9" s="1"/>
  <c r="G91" i="8"/>
  <c r="G43" i="9" s="1"/>
  <c r="H66" i="8"/>
  <c r="D66"/>
  <c r="G66"/>
  <c r="H64"/>
  <c r="D64"/>
  <c r="G64"/>
  <c r="H62"/>
  <c r="D62"/>
  <c r="G62"/>
  <c r="H60"/>
  <c r="D60"/>
  <c r="G60"/>
  <c r="H58"/>
  <c r="D58"/>
  <c r="G58"/>
  <c r="H90"/>
  <c r="H42" i="9" s="1"/>
  <c r="D90" i="8"/>
  <c r="D42" i="9" s="1"/>
  <c r="G90" i="8"/>
  <c r="G42" i="9" s="1"/>
  <c r="E83" i="8"/>
  <c r="E79"/>
  <c r="E77"/>
  <c r="E75"/>
  <c r="E73"/>
  <c r="E70"/>
  <c r="E67"/>
  <c r="E82"/>
  <c r="E80"/>
  <c r="E78"/>
  <c r="E76"/>
  <c r="E74"/>
  <c r="E72"/>
  <c r="E71"/>
  <c r="E68"/>
  <c r="G89"/>
  <c r="G41" i="9" s="1"/>
  <c r="D84" i="8"/>
  <c r="E84"/>
  <c r="F84"/>
  <c r="G56"/>
  <c r="G8" i="9" s="1"/>
  <c r="D56" i="8"/>
  <c r="D8" i="9" s="1"/>
  <c r="H56" i="8"/>
  <c r="H8" i="9" s="1"/>
  <c r="H10" i="6" s="1"/>
  <c r="H56" s="1"/>
  <c r="I89" i="8"/>
  <c r="I41" i="9" s="1"/>
  <c r="E87" i="8"/>
  <c r="E39" i="9" s="1"/>
  <c r="I87" i="8"/>
  <c r="I39" i="9" s="1"/>
  <c r="F87" i="8"/>
  <c r="F39" i="9" s="1"/>
  <c r="E88" i="8"/>
  <c r="E40" i="9" s="1"/>
  <c r="I88" i="8"/>
  <c r="I40" i="9" s="1"/>
  <c r="I42" i="6" s="1"/>
  <c r="I88" s="1"/>
  <c r="F88" i="8"/>
  <c r="F40" i="9" s="1"/>
  <c r="F42" i="6" s="1"/>
  <c r="F88" s="1"/>
  <c r="E86" i="8"/>
  <c r="I86"/>
  <c r="F86"/>
  <c r="E55"/>
  <c r="I55"/>
  <c r="F55"/>
  <c r="H89"/>
  <c r="H41" i="9" s="1"/>
  <c r="D89" i="8"/>
  <c r="D41" i="9" s="1"/>
  <c r="G84" i="8"/>
  <c r="H84"/>
  <c r="I84"/>
  <c r="E56"/>
  <c r="I56"/>
  <c r="I8" i="9" s="1"/>
  <c r="F56" i="8"/>
  <c r="F8" i="9" s="1"/>
  <c r="F89" i="8"/>
  <c r="F41" i="9" s="1"/>
  <c r="E89" i="8"/>
  <c r="E41" i="9" s="1"/>
  <c r="E43" i="6" s="1"/>
  <c r="E89" s="1"/>
  <c r="G87" i="8"/>
  <c r="G39" i="9" s="1"/>
  <c r="D87" i="8"/>
  <c r="D39" i="9" s="1"/>
  <c r="H87" i="8"/>
  <c r="H39" i="9" s="1"/>
  <c r="G88" i="8"/>
  <c r="G40" i="9" s="1"/>
  <c r="G42" i="6" s="1"/>
  <c r="G88" s="1"/>
  <c r="D88" i="8"/>
  <c r="D40" i="9" s="1"/>
  <c r="D42" i="6" s="1"/>
  <c r="H88" i="8"/>
  <c r="H40" i="9" s="1"/>
  <c r="H42" i="6" s="1"/>
  <c r="H88" s="1"/>
  <c r="G86" i="8"/>
  <c r="D86"/>
  <c r="H86"/>
  <c r="G55"/>
  <c r="D55"/>
  <c r="H55"/>
  <c r="H43" i="9"/>
  <c r="F43"/>
  <c r="E43"/>
  <c r="D45"/>
  <c r="I45"/>
  <c r="E45"/>
  <c r="H47"/>
  <c r="F47"/>
  <c r="G47"/>
  <c r="E47"/>
  <c r="E8"/>
  <c r="K30" i="7"/>
  <c r="K22"/>
  <c r="K19"/>
  <c r="K17"/>
  <c r="K33"/>
  <c r="K28"/>
  <c r="K20"/>
  <c r="K23"/>
  <c r="K21"/>
  <c r="K34"/>
  <c r="K29"/>
  <c r="K26"/>
  <c r="K18"/>
  <c r="K27"/>
  <c r="K25"/>
  <c r="K32"/>
  <c r="K24"/>
  <c r="K7"/>
  <c r="K31"/>
  <c r="K11"/>
  <c r="K15"/>
  <c r="K10"/>
  <c r="K14"/>
  <c r="K9"/>
  <c r="K13"/>
  <c r="K8"/>
  <c r="K12"/>
  <c r="K16"/>
  <c r="E36"/>
  <c r="K5"/>
  <c r="K36"/>
  <c r="F81" i="8"/>
  <c r="I81"/>
  <c r="E81"/>
  <c r="H81"/>
  <c r="D81"/>
  <c r="G81"/>
  <c r="E42" i="6"/>
  <c r="E88" s="1"/>
  <c r="G44"/>
  <c r="G90" s="1"/>
  <c r="G106" s="1"/>
  <c r="H44"/>
  <c r="H90" s="1"/>
  <c r="H106" s="1"/>
  <c r="E46" i="7" l="1"/>
  <c r="K42"/>
  <c r="H38" i="9"/>
  <c r="F38"/>
  <c r="D38"/>
  <c r="I38"/>
  <c r="G38"/>
  <c r="G40" i="6" s="1"/>
  <c r="G86" s="1"/>
  <c r="E38" i="9"/>
  <c r="H14"/>
  <c r="F14"/>
  <c r="F16" i="6" s="1"/>
  <c r="F62" s="1"/>
  <c r="D14" i="9"/>
  <c r="I14"/>
  <c r="G14"/>
  <c r="G16" i="6" s="1"/>
  <c r="G62" s="1"/>
  <c r="E14" i="9"/>
  <c r="E16" i="6" s="1"/>
  <c r="E62" s="1"/>
  <c r="H15" i="9"/>
  <c r="H17" i="6" s="1"/>
  <c r="H63" s="1"/>
  <c r="F15" i="9"/>
  <c r="D15"/>
  <c r="I15"/>
  <c r="I17" i="6" s="1"/>
  <c r="I63" s="1"/>
  <c r="G15" i="9"/>
  <c r="G17" i="6" s="1"/>
  <c r="G63" s="1"/>
  <c r="E15" i="9"/>
  <c r="H16"/>
  <c r="H18" i="6" s="1"/>
  <c r="H64" s="1"/>
  <c r="F16" i="9"/>
  <c r="F18" i="6" s="1"/>
  <c r="F64" s="1"/>
  <c r="D16" i="9"/>
  <c r="I16"/>
  <c r="I18" i="6" s="1"/>
  <c r="I64" s="1"/>
  <c r="G16" i="9"/>
  <c r="G18" i="6" s="1"/>
  <c r="G64" s="1"/>
  <c r="E16" i="9"/>
  <c r="E18" i="6" s="1"/>
  <c r="E64" s="1"/>
  <c r="H17" i="9"/>
  <c r="F17"/>
  <c r="D17"/>
  <c r="D19" i="6" s="1"/>
  <c r="I17" i="9"/>
  <c r="I19" i="6" s="1"/>
  <c r="I65" s="1"/>
  <c r="G17" i="9"/>
  <c r="G19" i="6" s="1"/>
  <c r="G65" s="1"/>
  <c r="E17" i="9"/>
  <c r="H33"/>
  <c r="F33"/>
  <c r="F35" i="6" s="1"/>
  <c r="F81" s="1"/>
  <c r="D33" i="9"/>
  <c r="D35" i="6" s="1"/>
  <c r="I33" i="9"/>
  <c r="I35" i="6" s="1"/>
  <c r="I81" s="1"/>
  <c r="G33" i="9"/>
  <c r="E33"/>
  <c r="H26"/>
  <c r="H28" i="6" s="1"/>
  <c r="H74" s="1"/>
  <c r="F26" i="9"/>
  <c r="D26"/>
  <c r="I26"/>
  <c r="I28" i="6" s="1"/>
  <c r="I74" s="1"/>
  <c r="G26" i="9"/>
  <c r="E26"/>
  <c r="H27"/>
  <c r="F27"/>
  <c r="F29" i="6" s="1"/>
  <c r="F75" s="1"/>
  <c r="D27" i="9"/>
  <c r="D29" i="6" s="1"/>
  <c r="I27" i="9"/>
  <c r="G27"/>
  <c r="G29" i="6" s="1"/>
  <c r="G75" s="1"/>
  <c r="E27" i="9"/>
  <c r="E29" i="6" s="1"/>
  <c r="E75" s="1"/>
  <c r="H20" i="9"/>
  <c r="F20"/>
  <c r="D20"/>
  <c r="D22" i="6" s="1"/>
  <c r="I20" i="9"/>
  <c r="G20"/>
  <c r="G22" i="6" s="1"/>
  <c r="G68" s="1"/>
  <c r="E20" i="9"/>
  <c r="E22" i="6" s="1"/>
  <c r="E68" s="1"/>
  <c r="H31" i="9"/>
  <c r="F31"/>
  <c r="D31"/>
  <c r="D33" i="6" s="1"/>
  <c r="I31" i="9"/>
  <c r="I33" i="6" s="1"/>
  <c r="I79" s="1"/>
  <c r="G31" i="9"/>
  <c r="E31"/>
  <c r="H23"/>
  <c r="F23"/>
  <c r="F25" i="6" s="1"/>
  <c r="F71" s="1"/>
  <c r="D23" i="9"/>
  <c r="D25" i="6" s="1"/>
  <c r="I23" i="9"/>
  <c r="G23"/>
  <c r="E23"/>
  <c r="E25" i="6" s="1"/>
  <c r="E71" s="1"/>
  <c r="H22" i="9"/>
  <c r="F22"/>
  <c r="D22"/>
  <c r="D24" i="6" s="1"/>
  <c r="I22" i="9"/>
  <c r="I24" i="6" s="1"/>
  <c r="I70" s="1"/>
  <c r="G22" i="9"/>
  <c r="E22"/>
  <c r="E24" i="6" s="1"/>
  <c r="E70" s="1"/>
  <c r="H35" i="9"/>
  <c r="H37" i="6" s="1"/>
  <c r="H83" s="1"/>
  <c r="F35" i="9"/>
  <c r="F37" i="6" s="1"/>
  <c r="F83" s="1"/>
  <c r="D35" i="9"/>
  <c r="D37" i="6" s="1"/>
  <c r="I35" i="9"/>
  <c r="I37" i="6" s="1"/>
  <c r="I83" s="1"/>
  <c r="G35" i="9"/>
  <c r="G37" i="6" s="1"/>
  <c r="G83" s="1"/>
  <c r="E35" i="9"/>
  <c r="H21"/>
  <c r="H23" i="6" s="1"/>
  <c r="H69" s="1"/>
  <c r="F21" i="9"/>
  <c r="D21"/>
  <c r="I21"/>
  <c r="I23" i="6" s="1"/>
  <c r="I69" s="1"/>
  <c r="G21" i="9"/>
  <c r="E21"/>
  <c r="H32"/>
  <c r="F32"/>
  <c r="F34" i="6" s="1"/>
  <c r="F80" s="1"/>
  <c r="D32" i="9"/>
  <c r="D34" i="6" s="1"/>
  <c r="I32" i="9"/>
  <c r="G32"/>
  <c r="G34" i="6" s="1"/>
  <c r="G80" s="1"/>
  <c r="E32" i="9"/>
  <c r="E34" i="6" s="1"/>
  <c r="E80" s="1"/>
  <c r="H7" i="9"/>
  <c r="H9" i="6" s="1"/>
  <c r="F7" i="9"/>
  <c r="D7"/>
  <c r="I7"/>
  <c r="G7"/>
  <c r="E7"/>
  <c r="H18"/>
  <c r="H20" i="6" s="1"/>
  <c r="H66" s="1"/>
  <c r="F18" i="9"/>
  <c r="D18"/>
  <c r="I18"/>
  <c r="I20" i="6" s="1"/>
  <c r="I66" s="1"/>
  <c r="G18" i="9"/>
  <c r="E18"/>
  <c r="H10"/>
  <c r="F10"/>
  <c r="F12" i="6" s="1"/>
  <c r="F58" s="1"/>
  <c r="D10" i="9"/>
  <c r="D12" i="6" s="1"/>
  <c r="I10" i="9"/>
  <c r="G10"/>
  <c r="E10"/>
  <c r="E12" i="6" s="1"/>
  <c r="E58" s="1"/>
  <c r="H11" i="9"/>
  <c r="H13" i="6" s="1"/>
  <c r="H59" s="1"/>
  <c r="F11" i="9"/>
  <c r="D11"/>
  <c r="I11"/>
  <c r="G11"/>
  <c r="G13" i="6" s="1"/>
  <c r="G59" s="1"/>
  <c r="E11" i="9"/>
  <c r="E13" i="6" s="1"/>
  <c r="E59" s="1"/>
  <c r="H12" i="9"/>
  <c r="F12"/>
  <c r="D12"/>
  <c r="I12"/>
  <c r="G12"/>
  <c r="G14" i="6" s="1"/>
  <c r="G60" s="1"/>
  <c r="E12" i="9"/>
  <c r="H13"/>
  <c r="F13"/>
  <c r="F15" i="6" s="1"/>
  <c r="F61" s="1"/>
  <c r="D13" i="9"/>
  <c r="D15" i="6" s="1"/>
  <c r="I13" i="9"/>
  <c r="G13"/>
  <c r="E13"/>
  <c r="E15" i="6" s="1"/>
  <c r="E61" s="1"/>
  <c r="H9" i="9"/>
  <c r="H11" i="6" s="1"/>
  <c r="H57" s="1"/>
  <c r="F9" i="9"/>
  <c r="D9"/>
  <c r="I9"/>
  <c r="G9"/>
  <c r="G11" i="6" s="1"/>
  <c r="G57" s="1"/>
  <c r="E9" i="9"/>
  <c r="E11" i="6" s="1"/>
  <c r="E57" s="1"/>
  <c r="H34" i="9"/>
  <c r="H36" i="6" s="1"/>
  <c r="H82" s="1"/>
  <c r="F34" i="9"/>
  <c r="F36" i="6" s="1"/>
  <c r="F82" s="1"/>
  <c r="D34" i="9"/>
  <c r="I34"/>
  <c r="I36" i="6" s="1"/>
  <c r="I82" s="1"/>
  <c r="G34" i="9"/>
  <c r="G36" i="6" s="1"/>
  <c r="G82" s="1"/>
  <c r="E34" i="9"/>
  <c r="E36" i="6" s="1"/>
  <c r="E82" s="1"/>
  <c r="H29" i="9"/>
  <c r="H31" i="6" s="1"/>
  <c r="H77" s="1"/>
  <c r="F29" i="9"/>
  <c r="F31" i="6" s="1"/>
  <c r="F77" s="1"/>
  <c r="D29" i="9"/>
  <c r="I29"/>
  <c r="G29"/>
  <c r="E29"/>
  <c r="E31" i="6" s="1"/>
  <c r="E77" s="1"/>
  <c r="H28" i="9"/>
  <c r="F28"/>
  <c r="D28"/>
  <c r="D30" i="6" s="1"/>
  <c r="I28" i="9"/>
  <c r="G28"/>
  <c r="G30" i="6" s="1"/>
  <c r="G76" s="1"/>
  <c r="E28" i="9"/>
  <c r="E30" i="6" s="1"/>
  <c r="E76" s="1"/>
  <c r="H36" i="9"/>
  <c r="H38" i="6" s="1"/>
  <c r="H84" s="1"/>
  <c r="F36" i="9"/>
  <c r="F38" i="6" s="1"/>
  <c r="F84" s="1"/>
  <c r="D36" i="9"/>
  <c r="D38" i="6" s="1"/>
  <c r="I36" i="9"/>
  <c r="G36"/>
  <c r="G38" i="6" s="1"/>
  <c r="G84" s="1"/>
  <c r="E36" i="9"/>
  <c r="E38" i="6" s="1"/>
  <c r="E84" s="1"/>
  <c r="H25" i="9"/>
  <c r="H27" i="6" s="1"/>
  <c r="H73" s="1"/>
  <c r="F25" i="9"/>
  <c r="F27" i="6" s="1"/>
  <c r="F73" s="1"/>
  <c r="D25" i="9"/>
  <c r="I25"/>
  <c r="I27" i="6" s="1"/>
  <c r="I73" s="1"/>
  <c r="G25" i="9"/>
  <c r="G27" i="6" s="1"/>
  <c r="G73" s="1"/>
  <c r="E25" i="9"/>
  <c r="E27" i="6" s="1"/>
  <c r="E73" s="1"/>
  <c r="H30" i="9"/>
  <c r="F30"/>
  <c r="D30"/>
  <c r="D32" i="6" s="1"/>
  <c r="I30" i="9"/>
  <c r="G30"/>
  <c r="G32" i="6" s="1"/>
  <c r="G78" s="1"/>
  <c r="E30" i="9"/>
  <c r="H19"/>
  <c r="F19"/>
  <c r="D19"/>
  <c r="D21" i="6" s="1"/>
  <c r="I19" i="9"/>
  <c r="I21" i="6" s="1"/>
  <c r="I67" s="1"/>
  <c r="G19" i="9"/>
  <c r="G21" i="6" s="1"/>
  <c r="G67" s="1"/>
  <c r="E19" i="9"/>
  <c r="E21" i="6" s="1"/>
  <c r="E67" s="1"/>
  <c r="H24" i="9"/>
  <c r="H26" i="6" s="1"/>
  <c r="H72" s="1"/>
  <c r="F24" i="9"/>
  <c r="D24"/>
  <c r="I24"/>
  <c r="I26" i="6" s="1"/>
  <c r="I72" s="1"/>
  <c r="G24" i="9"/>
  <c r="G26" i="6" s="1"/>
  <c r="G72" s="1"/>
  <c r="E24" i="9"/>
  <c r="E26" i="6" s="1"/>
  <c r="E72" s="1"/>
  <c r="D88"/>
  <c r="J42"/>
  <c r="J88" s="1"/>
  <c r="E17"/>
  <c r="E63" s="1"/>
  <c r="E33"/>
  <c r="E79" s="1"/>
  <c r="G33"/>
  <c r="G79" s="1"/>
  <c r="G24"/>
  <c r="G70" s="1"/>
  <c r="H41"/>
  <c r="H87" s="1"/>
  <c r="H35"/>
  <c r="H81" s="1"/>
  <c r="I43"/>
  <c r="I89" s="1"/>
  <c r="E19"/>
  <c r="E65" s="1"/>
  <c r="G25"/>
  <c r="G71" s="1"/>
  <c r="I22"/>
  <c r="I68" s="1"/>
  <c r="I31"/>
  <c r="I77" s="1"/>
  <c r="E44"/>
  <c r="E90" s="1"/>
  <c r="E106" s="1"/>
  <c r="G41"/>
  <c r="G87" s="1"/>
  <c r="G35"/>
  <c r="G81" s="1"/>
  <c r="G43"/>
  <c r="G89" s="1"/>
  <c r="I29"/>
  <c r="I75" s="1"/>
  <c r="D41"/>
  <c r="G49"/>
  <c r="G95" s="1"/>
  <c r="G104" s="1"/>
  <c r="G39"/>
  <c r="G85" s="1"/>
  <c r="H39"/>
  <c r="H85" s="1"/>
  <c r="D39"/>
  <c r="E35"/>
  <c r="E81" s="1"/>
  <c r="H34"/>
  <c r="H80" s="1"/>
  <c r="I34"/>
  <c r="I80" s="1"/>
  <c r="E20"/>
  <c r="E66" s="1"/>
  <c r="F41"/>
  <c r="F87" s="1"/>
  <c r="I41"/>
  <c r="I87" s="1"/>
  <c r="E41"/>
  <c r="E87" s="1"/>
  <c r="F20"/>
  <c r="F66" s="1"/>
  <c r="G28"/>
  <c r="G74" s="1"/>
  <c r="E23"/>
  <c r="E69" s="1"/>
  <c r="D14"/>
  <c r="H14"/>
  <c r="H60" s="1"/>
  <c r="F14"/>
  <c r="F60" s="1"/>
  <c r="I12"/>
  <c r="I58" s="1"/>
  <c r="E49"/>
  <c r="E95" s="1"/>
  <c r="E104" s="1"/>
  <c r="I49"/>
  <c r="I95" s="1"/>
  <c r="I104" s="1"/>
  <c r="H33"/>
  <c r="H79" s="1"/>
  <c r="F47"/>
  <c r="F93" s="1"/>
  <c r="H43"/>
  <c r="H89" s="1"/>
  <c r="D43"/>
  <c r="D36"/>
  <c r="F32"/>
  <c r="F78" s="1"/>
  <c r="D31"/>
  <c r="F30"/>
  <c r="F76" s="1"/>
  <c r="H29"/>
  <c r="H75" s="1"/>
  <c r="F28"/>
  <c r="F74" s="1"/>
  <c r="D27"/>
  <c r="F26"/>
  <c r="F72" s="1"/>
  <c r="H25"/>
  <c r="H71" s="1"/>
  <c r="F24"/>
  <c r="F70" s="1"/>
  <c r="D23"/>
  <c r="F22"/>
  <c r="F68" s="1"/>
  <c r="H21"/>
  <c r="H67" s="1"/>
  <c r="H19"/>
  <c r="H65" s="1"/>
  <c r="D17"/>
  <c r="I47"/>
  <c r="I93" s="1"/>
  <c r="E47"/>
  <c r="E93" s="1"/>
  <c r="I44"/>
  <c r="I90" s="1"/>
  <c r="I106" s="1"/>
  <c r="E39"/>
  <c r="E85" s="1"/>
  <c r="E37"/>
  <c r="E83" s="1"/>
  <c r="E32"/>
  <c r="E78" s="1"/>
  <c r="G31"/>
  <c r="G77" s="1"/>
  <c r="I30"/>
  <c r="I76" s="1"/>
  <c r="E28"/>
  <c r="E74" s="1"/>
  <c r="G23"/>
  <c r="G69" s="1"/>
  <c r="F39"/>
  <c r="F85" s="1"/>
  <c r="D28"/>
  <c r="F23"/>
  <c r="F69" s="1"/>
  <c r="D20"/>
  <c r="I32"/>
  <c r="I78" s="1"/>
  <c r="I39"/>
  <c r="I85" s="1"/>
  <c r="I13"/>
  <c r="I59" s="1"/>
  <c r="F13"/>
  <c r="F59" s="1"/>
  <c r="H15"/>
  <c r="H61" s="1"/>
  <c r="H12"/>
  <c r="H58" s="1"/>
  <c r="H49"/>
  <c r="H95" s="1"/>
  <c r="H104" s="1"/>
  <c r="H16"/>
  <c r="H62" s="1"/>
  <c r="H47"/>
  <c r="H93" s="1"/>
  <c r="D47"/>
  <c r="F43"/>
  <c r="F89" s="1"/>
  <c r="H30"/>
  <c r="H76" s="1"/>
  <c r="D26"/>
  <c r="H24"/>
  <c r="H70" s="1"/>
  <c r="H22"/>
  <c r="H68" s="1"/>
  <c r="F19"/>
  <c r="F65" s="1"/>
  <c r="D18"/>
  <c r="F17"/>
  <c r="F63" s="1"/>
  <c r="G47"/>
  <c r="G93" s="1"/>
  <c r="I38"/>
  <c r="I84" s="1"/>
  <c r="I25"/>
  <c r="I71" s="1"/>
  <c r="G20"/>
  <c r="G66" s="1"/>
  <c r="G15"/>
  <c r="G61" s="1"/>
  <c r="G12"/>
  <c r="G58" s="1"/>
  <c r="E10"/>
  <c r="E56" s="1"/>
  <c r="I10"/>
  <c r="I56" s="1"/>
  <c r="D10"/>
  <c r="D16"/>
  <c r="I15"/>
  <c r="I61" s="1"/>
  <c r="E14"/>
  <c r="E60" s="1"/>
  <c r="I11"/>
  <c r="I57" s="1"/>
  <c r="G10"/>
  <c r="G56" s="1"/>
  <c r="F10"/>
  <c r="F56" s="1"/>
  <c r="I16"/>
  <c r="I62" s="1"/>
  <c r="G100" l="1"/>
  <c r="H44" i="9"/>
  <c r="F44"/>
  <c r="D44"/>
  <c r="I44"/>
  <c r="G44"/>
  <c r="E44"/>
  <c r="H40" i="6"/>
  <c r="H86" s="1"/>
  <c r="H100" s="1"/>
  <c r="D64"/>
  <c r="J18"/>
  <c r="J64" s="1"/>
  <c r="D68"/>
  <c r="J22"/>
  <c r="J68" s="1"/>
  <c r="D70"/>
  <c r="J24"/>
  <c r="J70" s="1"/>
  <c r="D76"/>
  <c r="J30"/>
  <c r="J76" s="1"/>
  <c r="D78"/>
  <c r="D63"/>
  <c r="J17"/>
  <c r="J63" s="1"/>
  <c r="D69"/>
  <c r="J23"/>
  <c r="J69" s="1"/>
  <c r="D73"/>
  <c r="J27"/>
  <c r="J73" s="1"/>
  <c r="D77"/>
  <c r="J31"/>
  <c r="J77" s="1"/>
  <c r="D82"/>
  <c r="J36"/>
  <c r="J82" s="1"/>
  <c r="D89"/>
  <c r="J43"/>
  <c r="J89" s="1"/>
  <c r="D79"/>
  <c r="D60"/>
  <c r="D80"/>
  <c r="J34"/>
  <c r="J80" s="1"/>
  <c r="D85"/>
  <c r="J39"/>
  <c r="J85" s="1"/>
  <c r="D87"/>
  <c r="J41"/>
  <c r="J87" s="1"/>
  <c r="D83"/>
  <c r="J37"/>
  <c r="J83" s="1"/>
  <c r="D62"/>
  <c r="J16"/>
  <c r="J62" s="1"/>
  <c r="D56"/>
  <c r="J10"/>
  <c r="J56" s="1"/>
  <c r="D61"/>
  <c r="J15"/>
  <c r="J61" s="1"/>
  <c r="D72"/>
  <c r="J26"/>
  <c r="J72" s="1"/>
  <c r="D93"/>
  <c r="J47"/>
  <c r="J93" s="1"/>
  <c r="D66"/>
  <c r="J20"/>
  <c r="J66" s="1"/>
  <c r="D74"/>
  <c r="J28"/>
  <c r="J74" s="1"/>
  <c r="D65"/>
  <c r="J19"/>
  <c r="J65" s="1"/>
  <c r="D67"/>
  <c r="D71"/>
  <c r="J25"/>
  <c r="J71" s="1"/>
  <c r="D75"/>
  <c r="J29"/>
  <c r="J75" s="1"/>
  <c r="D58"/>
  <c r="J12"/>
  <c r="J58" s="1"/>
  <c r="D81"/>
  <c r="J35"/>
  <c r="J81" s="1"/>
  <c r="D84"/>
  <c r="J38"/>
  <c r="J84" s="1"/>
  <c r="E48"/>
  <c r="E94" s="1"/>
  <c r="E105" s="1"/>
  <c r="D44"/>
  <c r="D11"/>
  <c r="D49"/>
  <c r="F49"/>
  <c r="F95" s="1"/>
  <c r="F104" s="1"/>
  <c r="G48"/>
  <c r="G94" s="1"/>
  <c r="G105" s="1"/>
  <c r="I48"/>
  <c r="I94" s="1"/>
  <c r="I105" s="1"/>
  <c r="H48"/>
  <c r="H94" s="1"/>
  <c r="H105" s="1"/>
  <c r="F11"/>
  <c r="F57" s="1"/>
  <c r="F44"/>
  <c r="F90" s="1"/>
  <c r="F106" s="1"/>
  <c r="F21"/>
  <c r="F67" s="1"/>
  <c r="F33"/>
  <c r="F79" s="1"/>
  <c r="I40"/>
  <c r="I86" s="1"/>
  <c r="I100" s="1"/>
  <c r="E40"/>
  <c r="E86" s="1"/>
  <c r="E100" s="1"/>
  <c r="D13"/>
  <c r="I14"/>
  <c r="I60" s="1"/>
  <c r="I99" s="1"/>
  <c r="H32"/>
  <c r="H78" s="1"/>
  <c r="H99" s="1"/>
  <c r="H55"/>
  <c r="H101" s="1"/>
  <c r="E9"/>
  <c r="I9"/>
  <c r="F9"/>
  <c r="E99"/>
  <c r="G99"/>
  <c r="G9"/>
  <c r="D9"/>
  <c r="F99" l="1"/>
  <c r="J9"/>
  <c r="J55" s="1"/>
  <c r="J101" s="1"/>
  <c r="D95"/>
  <c r="D104" s="1"/>
  <c r="J49"/>
  <c r="J95" s="1"/>
  <c r="J104" s="1"/>
  <c r="D90"/>
  <c r="D106" s="1"/>
  <c r="J44"/>
  <c r="J90" s="1"/>
  <c r="J106" s="1"/>
  <c r="D59"/>
  <c r="J13"/>
  <c r="J59" s="1"/>
  <c r="D57"/>
  <c r="D99" s="1"/>
  <c r="J11"/>
  <c r="J57" s="1"/>
  <c r="J21"/>
  <c r="J67" s="1"/>
  <c r="J14"/>
  <c r="J60" s="1"/>
  <c r="J33"/>
  <c r="J79" s="1"/>
  <c r="J32"/>
  <c r="J78" s="1"/>
  <c r="F48"/>
  <c r="F94" s="1"/>
  <c r="F105" s="1"/>
  <c r="D48"/>
  <c r="D40"/>
  <c r="F40"/>
  <c r="F86" s="1"/>
  <c r="F100" s="1"/>
  <c r="G55"/>
  <c r="G101" s="1"/>
  <c r="F55"/>
  <c r="F101" s="1"/>
  <c r="D55"/>
  <c r="D101" s="1"/>
  <c r="I55"/>
  <c r="I101" s="1"/>
  <c r="E55"/>
  <c r="E101" s="1"/>
  <c r="D86" l="1"/>
  <c r="D100" s="1"/>
  <c r="J40"/>
  <c r="J86" s="1"/>
  <c r="J100" s="1"/>
  <c r="D94"/>
  <c r="D105" s="1"/>
  <c r="J48"/>
  <c r="J94" s="1"/>
  <c r="J105" s="1"/>
  <c r="J99"/>
  <c r="E46" l="1"/>
  <c r="D46"/>
  <c r="F46"/>
  <c r="I46"/>
  <c r="G46"/>
  <c r="H46"/>
  <c r="J46" l="1"/>
  <c r="J92" s="1"/>
  <c r="J103" s="1"/>
  <c r="F92"/>
  <c r="F103" s="1"/>
  <c r="D92"/>
  <c r="D103" s="1"/>
  <c r="E92"/>
  <c r="E103" s="1"/>
  <c r="H92"/>
  <c r="H103" s="1"/>
  <c r="G92"/>
  <c r="G103" s="1"/>
  <c r="I92"/>
  <c r="I103" s="1"/>
  <c r="K46" i="7"/>
  <c r="H49" i="9" l="1"/>
  <c r="H45" i="6"/>
  <c r="G49" i="9"/>
  <c r="G45" i="6"/>
  <c r="F49" i="9" l="1"/>
  <c r="F45" i="6"/>
  <c r="E49" i="9"/>
  <c r="E45" i="6"/>
  <c r="G51"/>
  <c r="G109" s="1"/>
  <c r="G91"/>
  <c r="H51"/>
  <c r="H109" s="1"/>
  <c r="H91"/>
  <c r="F51"/>
  <c r="F109" s="1"/>
  <c r="F91"/>
  <c r="D49" i="9"/>
  <c r="D45" i="6"/>
  <c r="I49" i="9"/>
  <c r="I45" i="6"/>
  <c r="F102" l="1"/>
  <c r="F110" s="1"/>
  <c r="F111" s="1"/>
  <c r="H102"/>
  <c r="H110" s="1"/>
  <c r="H111" s="1"/>
  <c r="G102"/>
  <c r="G110" s="1"/>
  <c r="G111" s="1"/>
  <c r="J45"/>
  <c r="I91"/>
  <c r="I51"/>
  <c r="I109" s="1"/>
  <c r="D51"/>
  <c r="D109" s="1"/>
  <c r="D91"/>
  <c r="E91"/>
  <c r="E51"/>
  <c r="E109" s="1"/>
  <c r="D102" l="1"/>
  <c r="D110" s="1"/>
  <c r="D111" s="1"/>
  <c r="E102"/>
  <c r="E110" s="1"/>
  <c r="E111" s="1"/>
  <c r="I102"/>
  <c r="I110" s="1"/>
  <c r="I111" s="1"/>
  <c r="J91"/>
  <c r="J51"/>
  <c r="J109" s="1"/>
  <c r="D113"/>
  <c r="D3" s="1"/>
  <c r="J102" l="1"/>
  <c r="J110" s="1"/>
  <c r="J111" s="1"/>
</calcChain>
</file>

<file path=xl/sharedStrings.xml><?xml version="1.0" encoding="utf-8"?>
<sst xmlns="http://schemas.openxmlformats.org/spreadsheetml/2006/main" count="367" uniqueCount="192">
  <si>
    <t>Volume of traffic (minutes)</t>
  </si>
  <si>
    <t>OUTGOING IX</t>
  </si>
  <si>
    <t>INCOMING IX</t>
  </si>
  <si>
    <t>Local Ix Nx/Nx</t>
  </si>
  <si>
    <t>DATA</t>
  </si>
  <si>
    <t>TOTAL</t>
  </si>
  <si>
    <t>WACC</t>
  </si>
  <si>
    <t>INPUT ASSUMPTIONS AND FINAL OUTPUTS</t>
  </si>
  <si>
    <t>Component</t>
  </si>
  <si>
    <t>Part of the core</t>
  </si>
  <si>
    <t>Total annual cost</t>
  </si>
  <si>
    <t>Switch</t>
  </si>
  <si>
    <t>Transmision</t>
  </si>
  <si>
    <t>Sites</t>
  </si>
  <si>
    <t>BTS Spectrum</t>
  </si>
  <si>
    <t>IPL / SMP</t>
  </si>
  <si>
    <t>Espectro</t>
  </si>
  <si>
    <t>Other CAPEX</t>
  </si>
  <si>
    <t>Average total annual cost</t>
  </si>
  <si>
    <t>Overhead (10%)</t>
  </si>
  <si>
    <t>Osiptel/ Fitel/ MTC (2%)</t>
  </si>
  <si>
    <t>Average total annual cost with overhead</t>
  </si>
  <si>
    <t>Mobile Termination charge</t>
  </si>
  <si>
    <t>cents</t>
  </si>
  <si>
    <t>ANNUALIZED REPLACEMENT COST OF MOBILE NETWORK</t>
  </si>
  <si>
    <t>Average life</t>
  </si>
  <si>
    <t>Opex multiple</t>
  </si>
  <si>
    <t>Annuity at t=1</t>
  </si>
  <si>
    <t>HLR</t>
  </si>
  <si>
    <t>MSC</t>
  </si>
  <si>
    <t>Antispam</t>
  </si>
  <si>
    <t>Switch Data</t>
  </si>
  <si>
    <t>Repetidoras</t>
  </si>
  <si>
    <t>Switch Construction</t>
  </si>
  <si>
    <t>Vehicles</t>
  </si>
  <si>
    <t>SMP</t>
  </si>
  <si>
    <t>ROUTING FACTORS AND USER-DEFINED ALLOCATION OF COSTS</t>
  </si>
  <si>
    <t>Routing Factors</t>
  </si>
  <si>
    <t>DC Local</t>
  </si>
  <si>
    <t>DC CDI</t>
  </si>
  <si>
    <t>Call volume</t>
  </si>
  <si>
    <t>Implied Cost Allocation</t>
  </si>
  <si>
    <t>CALCULATION OF TOTAL ANNUALIZED COSTS BY CALL TYPE</t>
  </si>
  <si>
    <t>Total Allocation of Costs</t>
  </si>
  <si>
    <t>Total</t>
  </si>
  <si>
    <t>Agregando Fletes e importación</t>
  </si>
  <si>
    <t>Overhead</t>
  </si>
  <si>
    <t>Calculo IPL</t>
  </si>
  <si>
    <t>Ending Subs a Dic-2008</t>
  </si>
  <si>
    <t>Usuarios a 39.00</t>
  </si>
  <si>
    <t>Usuarios a 33.44</t>
  </si>
  <si>
    <t>Calculo SMP</t>
  </si>
  <si>
    <t>Pago promedio</t>
  </si>
  <si>
    <t>TOTAL SMP</t>
  </si>
  <si>
    <t>IBSC</t>
  </si>
  <si>
    <t>Switch Common</t>
  </si>
  <si>
    <t>BITS</t>
  </si>
  <si>
    <t>OMC</t>
  </si>
  <si>
    <t>DACS</t>
  </si>
  <si>
    <t>CATALYST</t>
  </si>
  <si>
    <t>BLACKBOX</t>
  </si>
  <si>
    <t>DROPBOX</t>
  </si>
  <si>
    <t>DSX</t>
  </si>
  <si>
    <t>HA-DAP</t>
  </si>
  <si>
    <t>Switch Dispatch</t>
  </si>
  <si>
    <t>HA-iHLR</t>
  </si>
  <si>
    <t>MDG</t>
  </si>
  <si>
    <t>BA</t>
  </si>
  <si>
    <t>Central LAN Catalyst 6513</t>
  </si>
  <si>
    <t>Home Agent - MWAM Blades</t>
  </si>
  <si>
    <t>Converged WAN Router 7206VXR</t>
  </si>
  <si>
    <t>Message Gateway</t>
  </si>
  <si>
    <t>Customer Acess Network Router</t>
  </si>
  <si>
    <t>Customer Access Network Firewall</t>
  </si>
  <si>
    <t>Server Ballancer</t>
  </si>
  <si>
    <t>ISP Router</t>
  </si>
  <si>
    <t>ISP FW</t>
  </si>
  <si>
    <t>Switch Interconnect</t>
  </si>
  <si>
    <t>PREPAID (*)</t>
  </si>
  <si>
    <t>STP</t>
  </si>
  <si>
    <t>SMS</t>
  </si>
  <si>
    <t>VMS</t>
  </si>
  <si>
    <t>BTS - BSC link</t>
  </si>
  <si>
    <t>Costo adecuación de enlaces</t>
  </si>
  <si>
    <t>IPL</t>
  </si>
  <si>
    <t>Motorolla Fee</t>
  </si>
  <si>
    <t>Other common</t>
  </si>
  <si>
    <t>Spectrum</t>
  </si>
  <si>
    <t>Total cost (without import cost)</t>
  </si>
  <si>
    <t>Total cost</t>
  </si>
  <si>
    <t>Valor</t>
  </si>
  <si>
    <t>Concepto</t>
  </si>
  <si>
    <t>Tipo de Cambio</t>
  </si>
  <si>
    <t>INVESTMENT</t>
  </si>
  <si>
    <t>EXPENSES</t>
  </si>
  <si>
    <t>Repeater</t>
  </si>
  <si>
    <t>Fiber</t>
  </si>
  <si>
    <t>SatTxEqp</t>
  </si>
  <si>
    <t>SatSpectrum</t>
  </si>
  <si>
    <t>MWConc</t>
  </si>
  <si>
    <t>MWSpectrum</t>
  </si>
  <si>
    <t>MWTxEqp</t>
  </si>
  <si>
    <t>MWRelay</t>
  </si>
  <si>
    <t>BTSTrx</t>
  </si>
  <si>
    <t>BTSEqp</t>
  </si>
  <si>
    <t>BTSTower</t>
  </si>
  <si>
    <t>Transmission network Costs iDEN</t>
  </si>
  <si>
    <t>RF</t>
  </si>
  <si>
    <t>Slots / Portadora</t>
  </si>
  <si>
    <t>Transporte</t>
  </si>
  <si>
    <t>Kbits x Segundo</t>
  </si>
  <si>
    <t>Segmento de Red</t>
  </si>
  <si>
    <t>Switching</t>
  </si>
  <si>
    <t>Veces que cursa la red</t>
  </si>
  <si>
    <t>Pesos Relativos</t>
  </si>
  <si>
    <t>Contituye la inraestructura de las estaciones bases y que no son sensibles al tráfico. En el caso de los servicios On Net se utilizan dos estaciones base, por lo que su utilización es doble.</t>
  </si>
  <si>
    <t>Contituye el equipamiento de Rfde las estaciones base y son sensibles al tráfico. En el caso de los servicios On Net se utilizan dos estaciones base, por lo que su utilización es doble.</t>
  </si>
  <si>
    <t>El iBSC (iDEN Base Site Controller) está conformado por el iCP (iDEN Call Processor) y el iVPU (iDEN Voice Processing Unit). El iCP controla la señalización necesaria para iniciar, mantener y finalizar una llamada de interconexión telefónica, además de proveer soporte y control de handover. El iVPU controla el tráfico de voz. Esto incluye compresión del tráfico de voz enviado hacia el móvil y descompresión del tráfico de voz enviado desde el móvil. Por el iVPU se enruta trafico de Interconexión, Conexión Directa y Packet Data. En el caso de los servicios On net la utilización es doble, debido a estos pasan de entrada y salida.</t>
  </si>
  <si>
    <t>El BITS (Building Integrated Timing Supply) provee una referencia de tiempo y sincronización a los elementos de red. Permite dar soporte a todos servicios. Por esa razón todos los servicios comparten igualmente el recurso.</t>
  </si>
  <si>
    <t>El OMC es el sitema responsable de la operación y mantenimiento de la red iDEN. Provee soporte centralizado para la gestión y configuración. Todos los servicios hacen uso igual del recurso.</t>
  </si>
  <si>
    <t>El DACS  es el sistema de crossconexion digital, compuesto por nodos Tellabs. Los cuales permiten crosconectar a nivel de TimeSlots  el trafico. En el caso de los servicios On net la utilización es doble, debido a estos pasan de entrada y salida.</t>
  </si>
  <si>
    <t>Dos switches Cisco Catalyst capa 3  que concentran el trafico de las PCs de monitoreo y la gestión de los elementos de Red. Todos los servicios se benefician de este.</t>
  </si>
  <si>
    <t>El Blackbox es una herramienta de Motorola que permite colectar los logs de eventos generados por el OMC. Permite realizar busquedas de manera más sencilla desde una interface Web. Todos los servicios se benefician de este.</t>
  </si>
  <si>
    <t>El Dropbox es un equipo que permite el soporte remoto a la red iDEN de Nextel desde la red de Motorola. Es un elemento común para todos los servicios.</t>
  </si>
  <si>
    <t xml:space="preserve">El DSX es el panel de Crosconexion que tiene el cableado fisico de los E1s por donde pasa el tráfico de Interconexión, Conexión Directa y Packet Data. </t>
  </si>
  <si>
    <t>Equipo que provee el control del procesamiento de las llamadas de conexión directa (Dispatch) y de las funciones del manejo de la movilidad en el sistema iDEN. En el caso del servicio On net de DC utiliza doblemente el recurso.</t>
  </si>
  <si>
    <t>Equipo de autenticación y registración en la red iDEN de los usuarios de servicios de Dispatch y Packet Data. (Base de datos de los servicios activos / inactivos de cada usuario Dispatch)</t>
  </si>
  <si>
    <t xml:space="preserve">Es el Mobile Data gateway o Foreign Agent de la Red de Packet Data (marca Motorola), se encarga de la recepción y envió de paquetes desde/hacia la Red IP hacia/desde la Red de DC, la cual a su vez transporta los paquetes hacia los terminales, la conexión entre los MDGs y la Red DC se realiza a través del Central LAN Catalyst 6513. Por este solo pasan servicios de datos. </t>
  </si>
  <si>
    <t>Es el Billing Accumulator de la Red de Packet Data (marca Motorola), guarda información relativa a la cantidad de paquetes origen y destino que genera cada terminal. La misma que se realiza a través del Central LAN Catalyst 6513 entre los MDGs y los BA. Por este solo pasan servicios de datos.</t>
  </si>
  <si>
    <t>Se trata de un par de Switches Central de la Red iDEN (marca Cisco), los mismos que debido a su configuración comparten la carga/conexiones de todos los puertos de los principales elementos de red responsables de los servicios de CD, Ix y Data. Para el caso del Servicio de DC (Local y CDI) interactúan todos los puertos de los siguientes elementos de red: HA-DAP, iBSC, OMC, HA-iHLR, para el caso de Voz (Local iX, Incoming IX y Outgoing IX) interactúan todos los puertos de los siguientes elementos de red: iBSC, OMC, para el caso de Data interactúan los siguientes: Home Agent - MWAM Blades, Converged WAN Router 7206VXR, MDG, BA, Customer Acess Network Router, Customer Access Network Firewall, donde cada uno de estos elementos de red de acuerdo a su forma de funcionamiento y al servicio que sirven, realizan varias interacciones con la plataforma tanto en sus flujos de entrada como de salida. Los servicios pasan en este de acuerdo al enrutamiento indicado, es el elemento de más alto transito.</t>
  </si>
  <si>
    <t>Es el Home Agent de la Red de Packet Data (marca Cisco), se encarga de la recepción de paquetes que provienen de la Red IP y los enruta hacia el MDG, este ruteo de paquetes se realiza a través del Central LAN Catalyst 6513. Por este solo pasan los servicios de datos.</t>
  </si>
  <si>
    <t>Son los ruteadores marca Cisco encargados de interconectar los servicios de DC CDI y Data locales (a través del Central LAN Catalyst 6513) con los de otros mercados (Brasil, Argentina, Chile, Mexico, EEUU y Canada) a través de Enlaces Internacionales</t>
  </si>
  <si>
    <t>Es el equipo marca Tiaxa al que se conectan los diversos elementos responsables de la mensajería del mercado (SMS, MMS, mensajes interoperadore, etc), este elemento realiza el ruteo entre estos. Por este solo pasan los servicios de datos.</t>
  </si>
  <si>
    <t>Es el equipo marca Barracuda responsible de realizar la función antispam de mensajería sobre los Mensajes Cortos.</t>
  </si>
  <si>
    <t>Es el equipo de ruteo marca Cisco encargado de realizar el ruteo de los datos con destino a la Red de Accesos a los Clientes via líneas dedicadas. Por este solo pasan servicios de datos.</t>
  </si>
  <si>
    <t>Es el equipo de seguridad marca Cisco encargado de realizar el ruteo de los datos con destino a la Red de Accesos a los Clientes via líneas dedicadas. Por este solo pasan servicios de datos.</t>
  </si>
  <si>
    <t>Es el equipo marca Radware encargado de realizar el balanceo de los servidores de data con el propósito de garantizar la disponibilidad de los mismos en configuracion activo y respaldo. Por este solo pasan servicios de datos.</t>
  </si>
  <si>
    <t>Es el equipo de ruteo marca Cisco encargado de realizar el ruteo de los datos con destino al Internet Local.</t>
  </si>
  <si>
    <t>Es el equipo de seguridad marca Cisco encargado de realizar el ruteo de los datos con destino al Internet Local.</t>
  </si>
  <si>
    <t>Central telefónica para el servicio de telefonía. Se encarga de enrutar las llamadas telefónicas desde y hacia la red de Nextel. Las llamadas que vienen de la PSTN son recibidas por este elemento ara la terminación apropiada de las llamadas.</t>
  </si>
  <si>
    <t>Equipo que se encarga de almacenar la totalidad de los usuarios de Nextel. Es la base de datos principal para el servicio de Telefonía. Es consultada cuando termina una llamada en nuestros usuarios, venga desde la PSTN o desde nuestros usuarios. No es utilizada cuando es una llamada saliente.</t>
  </si>
  <si>
    <t>Equipo que se encarga de revisar las llamadas telefónicas según destino antes de que sean encaminadas dada la condición de que el usuario es un prepago. Se aplica a todas las llamadas salientes. No es utilizada por las llamadas entrantes.</t>
  </si>
  <si>
    <t xml:space="preserve">Equipo que se encarga de la señalización entre los elementos de red para las llamadas telefónicas, tanto para entrantes como salientes.  </t>
  </si>
  <si>
    <t>Equipo que se encarga del envío de mensajes cortos de datos, originados y terminados en nuestros usuarios.</t>
  </si>
  <si>
    <t>Equipo que tiene la función de brindar una casilla de voz para cada uno de nuestros usuarios, que utilizan los servicios de telefonia.</t>
  </si>
  <si>
    <t>Corresponde a la construcción del MSO iDEN y se está considerando como elemento común a todos los servicios.</t>
  </si>
  <si>
    <t>El costo de este corresponde a las adecuaciones de todos nuestros enlaces rentados a otras operadoras, para nuestra red de transporte. Al ser para de la red de transmisión, la utilización de las llamadas On net se duplica.</t>
  </si>
  <si>
    <t>A través de estos enlaces se comunican los equipos móviles de nuestros usuarios con la central telefónica (MSC) para que así sus llamadas telefónicas sean procesadas y encaminadas, en el caso de una llamada On net, su uso se duplica.</t>
  </si>
  <si>
    <t>Corresponde a la infraestructura de nuestras repetidoras para la parte de transmisión. Esta es utilizada doblemente por los recursos On net, en el momento que se requiere.</t>
  </si>
  <si>
    <t>Estos son los vehículos que se requieren para operar la red de transmisión y RF, por ello es que se han aplicado los mismos factores.</t>
  </si>
  <si>
    <t>El pago de CANON a l estado por el uso de espectro está considerado como un elemento común para todos los servicios</t>
  </si>
  <si>
    <t>Contrato de mantenimiento que se paga a Motorola en función a la cantidad de usuarios, por lo que se a ponderado por igual a todos los servicios</t>
  </si>
  <si>
    <t>Contrato de mantenimiento que se paga a Motorola Software Mainteinance Programe por el soporte de la red.</t>
  </si>
  <si>
    <t>El costo de inversión del espectro de la banda 800 MHz, es considerada como un elemento común para todos los servicios.</t>
  </si>
  <si>
    <t>DESCRIPCIÓN</t>
  </si>
  <si>
    <t>Años</t>
  </si>
  <si>
    <t>Factor</t>
  </si>
  <si>
    <t>Tipo de Anualización</t>
  </si>
  <si>
    <t>R/N</t>
  </si>
  <si>
    <t>Renovable</t>
  </si>
  <si>
    <t>No Renovable</t>
  </si>
  <si>
    <t>Backbone Fibra</t>
  </si>
  <si>
    <t>Tasas</t>
  </si>
  <si>
    <t>Vida Útil Conmutación</t>
  </si>
  <si>
    <t>Costo MSC</t>
  </si>
  <si>
    <t>TASAS</t>
  </si>
  <si>
    <t>ORIGEN</t>
  </si>
  <si>
    <t>DESTINO</t>
  </si>
  <si>
    <t>E1s</t>
  </si>
  <si>
    <t>Costo por E1 por Mes</t>
  </si>
  <si>
    <t>Costo Total por Mes</t>
  </si>
  <si>
    <t>Total Mensual</t>
  </si>
  <si>
    <t>Total Anual</t>
  </si>
  <si>
    <t>BTS Spectrum (Cannon)</t>
  </si>
  <si>
    <t>Fees</t>
  </si>
  <si>
    <t>BTS - Bldg and Equipment</t>
  </si>
  <si>
    <t>BTS - BRs</t>
  </si>
  <si>
    <t>DC call average recipients number</t>
  </si>
  <si>
    <t>OSIPTEL - MAYO 2010</t>
  </si>
  <si>
    <t>HOJA DE CÁLCULO DEL MODELO DE ESTIMACIÓN DEL CARGO DE INTERCONEXIÓN POR TERMINACIÓN DE LLAMADAS EN LA RED DE LA EMPRESA NEXTEL DEL PERU S.A.</t>
  </si>
  <si>
    <t>2) Los archivos de entrada al modelo de costos contienen información ficticia sobre nombres de nodos, coordenadas, entre otros.</t>
  </si>
  <si>
    <t>LIMA</t>
  </si>
  <si>
    <t>ICA</t>
  </si>
  <si>
    <t>CHICLAYO</t>
  </si>
  <si>
    <t>AREQUIPA</t>
  </si>
  <si>
    <t>TRUJILLO</t>
  </si>
  <si>
    <t>CUSCO</t>
  </si>
  <si>
    <t>PUNO</t>
  </si>
  <si>
    <t>CHIMBOTE</t>
  </si>
  <si>
    <t>PIURA</t>
  </si>
  <si>
    <t>1) Las celdas con datos ficticios o con resultados de datos ficticios están identificadas con color amarillo</t>
  </si>
  <si>
    <t>Notas:</t>
  </si>
</sst>
</file>

<file path=xl/styles.xml><?xml version="1.0" encoding="utf-8"?>
<styleSheet xmlns="http://schemas.openxmlformats.org/spreadsheetml/2006/main">
  <numFmts count="17">
    <numFmt numFmtId="43" formatCode="_ * #,##0.00_ ;_ * \-#,##0.00_ ;_ * &quot;-&quot;??_ ;_ @_ "/>
    <numFmt numFmtId="164" formatCode="_(* #,##0.00_);_(* \(#,##0.00\);_(* &quot;-&quot;??_);_(@_)"/>
    <numFmt numFmtId="165" formatCode="_(* #,##0.0_);_(* \(#,##0.0\);_(* &quot;-&quot;??_);_(@_)"/>
    <numFmt numFmtId="166" formatCode="_(* #,##0_);_(* \(#,##0\);_(* &quot;-&quot;??_);_(@_)"/>
    <numFmt numFmtId="167" formatCode="&quot;$&quot;#,##0;[Red]\-&quot;$&quot;#,##0"/>
    <numFmt numFmtId="168" formatCode="0.0%"/>
    <numFmt numFmtId="169" formatCode="&quot;$&quot;#,##0.000;[Red]\-&quot;$&quot;#,##0.000"/>
    <numFmt numFmtId="170" formatCode="_(&quot;$&quot;* #,##0.00_);_(&quot;$&quot;* \(#,##0.00\);_(&quot;$&quot;* &quot;-&quot;??_);_(@_)"/>
    <numFmt numFmtId="171" formatCode="_-[$$-409]* #,##0_ ;_-[$$-409]* \-#,##0\ ;_-[$$-409]* &quot;-&quot;??_ ;_-@_ "/>
    <numFmt numFmtId="172" formatCode="&quot;$&quot;#,##0"/>
    <numFmt numFmtId="173" formatCode="0.000"/>
    <numFmt numFmtId="174" formatCode="_-* #,##0.00_-;\-* #,##0.00_-;_-* &quot;-&quot;??_-;_-@_-"/>
    <numFmt numFmtId="175" formatCode="_-* #,##0.0_-;\-* #,##0.0_-;_-* &quot;-&quot;??_-;_-@_-"/>
    <numFmt numFmtId="176" formatCode="_-* #,##0_-;\-* #,##0_-;_-* &quot;-&quot;??_-;_-@_-"/>
    <numFmt numFmtId="177" formatCode="_-[$$-409]* #,##0.00_ ;_-[$$-409]* \-#,##0.00\ ;_-[$$-409]* &quot;-&quot;??_ ;_-@_ "/>
    <numFmt numFmtId="178" formatCode="0.000000000"/>
    <numFmt numFmtId="179" formatCode="_-&quot;$&quot;* #,##0.00_-;\-&quot;$&quot;* #,##0.00_-;_-&quot;$&quot;* &quot;-&quot;??_-;_-@_-"/>
  </numFmts>
  <fonts count="26">
    <font>
      <sz val="11"/>
      <color theme="1"/>
      <name val="Calibri"/>
      <family val="2"/>
      <scheme val="minor"/>
    </font>
    <font>
      <sz val="11"/>
      <color theme="1"/>
      <name val="Calibri"/>
      <family val="2"/>
      <scheme val="minor"/>
    </font>
    <font>
      <b/>
      <sz val="11"/>
      <color indexed="8"/>
      <name val="Calibri"/>
      <family val="2"/>
    </font>
    <font>
      <b/>
      <sz val="11"/>
      <color indexed="9"/>
      <name val="Calibri"/>
      <family val="2"/>
    </font>
    <font>
      <sz val="11"/>
      <color indexed="8"/>
      <name val="Calibri"/>
      <family val="2"/>
    </font>
    <font>
      <b/>
      <sz val="14"/>
      <color indexed="8"/>
      <name val="Calibri"/>
      <family val="2"/>
    </font>
    <font>
      <b/>
      <sz val="13"/>
      <color indexed="8"/>
      <name val="Calibri"/>
      <family val="2"/>
    </font>
    <font>
      <sz val="11"/>
      <name val="Calibri"/>
      <family val="2"/>
    </font>
    <font>
      <b/>
      <u/>
      <sz val="11"/>
      <color indexed="8"/>
      <name val="Calibri"/>
      <family val="2"/>
    </font>
    <font>
      <b/>
      <sz val="11"/>
      <color theme="1"/>
      <name val="Calibri"/>
      <family val="2"/>
      <scheme val="minor"/>
    </font>
    <font>
      <sz val="10"/>
      <name val="Arial"/>
      <family val="2"/>
    </font>
    <font>
      <sz val="10"/>
      <color indexed="10"/>
      <name val="Arial"/>
      <family val="2"/>
    </font>
    <font>
      <sz val="10"/>
      <color indexed="48"/>
      <name val="Arial"/>
      <family val="2"/>
    </font>
    <font>
      <b/>
      <sz val="10"/>
      <name val="Arial"/>
      <family val="2"/>
    </font>
    <font>
      <sz val="10"/>
      <name val="Arial"/>
      <family val="2"/>
    </font>
    <font>
      <sz val="9"/>
      <color indexed="10"/>
      <name val="Geneva"/>
    </font>
    <font>
      <b/>
      <sz val="9"/>
      <name val="Arial"/>
      <family val="2"/>
    </font>
    <font>
      <b/>
      <sz val="12"/>
      <name val="Arial"/>
      <family val="2"/>
      <charset val="177"/>
    </font>
    <font>
      <b/>
      <sz val="14"/>
      <color theme="1"/>
      <name val="Calibri"/>
      <family val="2"/>
      <scheme val="minor"/>
    </font>
    <font>
      <sz val="11"/>
      <color theme="1"/>
      <name val="Arial"/>
      <family val="2"/>
    </font>
    <font>
      <b/>
      <sz val="11"/>
      <color theme="1"/>
      <name val="Arial"/>
      <family val="2"/>
    </font>
    <font>
      <b/>
      <sz val="22"/>
      <color rgb="FFFF0000"/>
      <name val="Calibri"/>
      <family val="2"/>
    </font>
    <font>
      <b/>
      <sz val="10"/>
      <color indexed="10"/>
      <name val="Arial"/>
      <family val="2"/>
    </font>
    <font>
      <b/>
      <sz val="12"/>
      <name val="Arial"/>
      <family val="2"/>
    </font>
    <font>
      <b/>
      <sz val="16"/>
      <name val="Arial"/>
      <family val="2"/>
    </font>
    <font>
      <b/>
      <u/>
      <sz val="10"/>
      <name val="Arial"/>
      <family val="2"/>
    </font>
  </fonts>
  <fills count="12">
    <fill>
      <patternFill patternType="none"/>
    </fill>
    <fill>
      <patternFill patternType="gray125"/>
    </fill>
    <fill>
      <patternFill patternType="solid">
        <fgColor indexed="44"/>
        <bgColor indexed="64"/>
      </patternFill>
    </fill>
    <fill>
      <patternFill patternType="solid">
        <fgColor indexed="48"/>
        <bgColor indexed="64"/>
      </patternFill>
    </fill>
    <fill>
      <patternFill patternType="solid">
        <fgColor indexed="31"/>
        <bgColor indexed="64"/>
      </patternFill>
    </fill>
    <fill>
      <patternFill patternType="solid">
        <fgColor indexed="13"/>
        <bgColor indexed="64"/>
      </patternFill>
    </fill>
    <fill>
      <patternFill patternType="solid">
        <fgColor indexed="40"/>
        <bgColor indexed="64"/>
      </patternFill>
    </fill>
    <fill>
      <patternFill patternType="solid">
        <fgColor indexed="10"/>
        <bgColor indexed="64"/>
      </patternFill>
    </fill>
    <fill>
      <patternFill patternType="solid">
        <fgColor indexed="41"/>
        <bgColor indexed="64"/>
      </patternFill>
    </fill>
    <fill>
      <patternFill patternType="solid">
        <fgColor indexed="42"/>
        <bgColor indexed="64"/>
      </patternFill>
    </fill>
    <fill>
      <patternFill patternType="solid">
        <fgColor rgb="FFFFFF00"/>
        <bgColor indexed="64"/>
      </patternFill>
    </fill>
    <fill>
      <patternFill patternType="solid">
        <fgColor indexed="9"/>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s>
  <cellStyleXfs count="62">
    <xf numFmtId="0" fontId="0" fillId="0" borderId="0"/>
    <xf numFmtId="9" fontId="1" fillId="0" borderId="0" applyFont="0" applyFill="0" applyBorder="0" applyAlignment="0" applyProtection="0"/>
    <xf numFmtId="164" fontId="4" fillId="0" borderId="0" applyFont="0" applyFill="0" applyBorder="0" applyAlignment="0" applyProtection="0"/>
    <xf numFmtId="9" fontId="4" fillId="0" borderId="0" applyFont="0" applyFill="0" applyBorder="0" applyAlignment="0" applyProtection="0"/>
    <xf numFmtId="170" fontId="4" fillId="0" borderId="0" applyFont="0" applyFill="0" applyBorder="0" applyAlignment="0" applyProtection="0"/>
    <xf numFmtId="0" fontId="10" fillId="0" borderId="0"/>
    <xf numFmtId="0" fontId="14" fillId="0" borderId="0"/>
    <xf numFmtId="174" fontId="14" fillId="0" borderId="0" applyFont="0" applyFill="0" applyBorder="0" applyAlignment="0" applyProtection="0"/>
    <xf numFmtId="0" fontId="15" fillId="0" borderId="0"/>
    <xf numFmtId="0" fontId="16" fillId="0" borderId="0" applyNumberFormat="0" applyFill="0" applyBorder="0" applyAlignment="0" applyProtection="0">
      <alignment vertical="center"/>
    </xf>
    <xf numFmtId="0" fontId="17" fillId="1" borderId="0">
      <alignment horizontal="left" vertical="center"/>
    </xf>
    <xf numFmtId="0" fontId="10" fillId="0" borderId="0" applyNumberFormat="0" applyFont="0" applyFill="0" applyBorder="0" applyAlignment="0" applyProtection="0"/>
    <xf numFmtId="0" fontId="1" fillId="0" borderId="0"/>
    <xf numFmtId="0" fontId="4" fillId="0" borderId="0"/>
    <xf numFmtId="174"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0" fontId="10"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0" fillId="0" borderId="0" applyNumberFormat="0" applyFont="0" applyFill="0" applyBorder="0" applyAlignment="0" applyProtection="0"/>
  </cellStyleXfs>
  <cellXfs count="178">
    <xf numFmtId="0" fontId="0" fillId="0" borderId="0" xfId="0"/>
    <xf numFmtId="0" fontId="2" fillId="0" borderId="0" xfId="0" applyFont="1"/>
    <xf numFmtId="0" fontId="0" fillId="0" borderId="0" xfId="0" applyFill="1" applyAlignment="1">
      <alignment vertical="center"/>
    </xf>
    <xf numFmtId="0" fontId="0" fillId="2" borderId="0" xfId="0" applyFill="1" applyAlignment="1">
      <alignment vertical="center"/>
    </xf>
    <xf numFmtId="10" fontId="3" fillId="3" borderId="0" xfId="0" applyNumberFormat="1" applyFont="1" applyFill="1" applyAlignment="1">
      <alignment vertical="center"/>
    </xf>
    <xf numFmtId="0" fontId="0" fillId="0" borderId="0" xfId="0" applyAlignment="1">
      <alignment vertical="center"/>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0" fillId="2" borderId="0" xfId="0" applyFill="1" applyAlignment="1">
      <alignment vertical="center" wrapText="1"/>
    </xf>
    <xf numFmtId="0" fontId="0" fillId="2" borderId="0" xfId="0" applyFill="1" applyAlignment="1">
      <alignment horizontal="left" vertical="center" wrapText="1"/>
    </xf>
    <xf numFmtId="0" fontId="0" fillId="0" borderId="0" xfId="0" applyFill="1" applyBorder="1" applyAlignment="1">
      <alignment vertical="center"/>
    </xf>
    <xf numFmtId="0" fontId="0" fillId="0" borderId="0" xfId="0" applyBorder="1" applyAlignment="1">
      <alignment vertical="center"/>
    </xf>
    <xf numFmtId="169" fontId="0" fillId="0" borderId="0" xfId="0" applyNumberFormat="1" applyFill="1" applyAlignment="1">
      <alignment vertical="center"/>
    </xf>
    <xf numFmtId="165" fontId="4" fillId="0" borderId="0" xfId="2" applyNumberFormat="1" applyFont="1" applyFill="1" applyAlignment="1">
      <alignment vertical="center"/>
    </xf>
    <xf numFmtId="164" fontId="4" fillId="0" borderId="0" xfId="2" applyFont="1" applyAlignment="1">
      <alignment vertical="center"/>
    </xf>
    <xf numFmtId="0" fontId="2" fillId="2" borderId="0" xfId="0" applyFont="1" applyFill="1" applyAlignment="1">
      <alignment vertical="center"/>
    </xf>
    <xf numFmtId="0" fontId="6" fillId="0" borderId="0" xfId="0" applyFont="1" applyAlignment="1">
      <alignment horizontal="left"/>
    </xf>
    <xf numFmtId="0" fontId="0" fillId="0" borderId="0" xfId="0" applyAlignment="1">
      <alignment horizontal="left"/>
    </xf>
    <xf numFmtId="10" fontId="0" fillId="0" borderId="0" xfId="0" applyNumberFormat="1" applyFill="1" applyAlignment="1">
      <alignment horizontal="centerContinuous"/>
    </xf>
    <xf numFmtId="0" fontId="0" fillId="0" borderId="0" xfId="0" applyAlignment="1">
      <alignment horizontal="centerContinuous"/>
    </xf>
    <xf numFmtId="0" fontId="0" fillId="0" borderId="0" xfId="0" applyFill="1" applyAlignment="1">
      <alignment horizontal="centerContinuous"/>
    </xf>
    <xf numFmtId="0" fontId="0" fillId="0" borderId="0" xfId="0" applyFill="1"/>
    <xf numFmtId="0" fontId="0" fillId="0" borderId="0" xfId="0" applyFill="1" applyAlignment="1">
      <alignment vertical="center" wrapText="1"/>
    </xf>
    <xf numFmtId="0" fontId="0" fillId="2" borderId="0" xfId="0" applyFill="1" applyAlignment="1">
      <alignment horizontal="center" vertical="center" wrapText="1"/>
    </xf>
    <xf numFmtId="0" fontId="0" fillId="0" borderId="0" xfId="0" applyFill="1" applyAlignment="1">
      <alignment horizontal="center" vertical="center" wrapText="1"/>
    </xf>
    <xf numFmtId="0" fontId="0" fillId="0" borderId="0" xfId="0" applyAlignment="1">
      <alignment horizontal="center" vertical="center" wrapText="1"/>
    </xf>
    <xf numFmtId="0" fontId="0" fillId="0" borderId="0" xfId="0" applyFill="1" applyAlignment="1">
      <alignment horizontal="left" vertical="center" wrapText="1"/>
    </xf>
    <xf numFmtId="0" fontId="0" fillId="6" borderId="0" xfId="0" applyFill="1"/>
    <xf numFmtId="0" fontId="0" fillId="4" borderId="0" xfId="0" applyFill="1" applyAlignment="1">
      <alignment horizontal="center"/>
    </xf>
    <xf numFmtId="167" fontId="0" fillId="0" borderId="0" xfId="0" applyNumberFormat="1" applyFill="1"/>
    <xf numFmtId="0" fontId="0" fillId="4" borderId="0" xfId="0" applyFill="1"/>
    <xf numFmtId="9" fontId="0" fillId="4" borderId="0" xfId="0" applyNumberFormat="1" applyFill="1"/>
    <xf numFmtId="0" fontId="6" fillId="0" borderId="0" xfId="0" applyFont="1" applyAlignment="1">
      <alignment horizontal="centerContinuous"/>
    </xf>
    <xf numFmtId="0" fontId="2" fillId="2" borderId="0" xfId="0" applyFont="1" applyFill="1" applyAlignment="1">
      <alignment horizontal="centerContinuous"/>
    </xf>
    <xf numFmtId="0" fontId="0" fillId="2" borderId="0" xfId="0" applyFill="1" applyAlignment="1">
      <alignment horizontal="centerContinuous"/>
    </xf>
    <xf numFmtId="165" fontId="4" fillId="4" borderId="0" xfId="2" applyNumberFormat="1" applyFont="1" applyFill="1" applyAlignment="1">
      <alignment horizontal="center"/>
    </xf>
    <xf numFmtId="2" fontId="0" fillId="0" borderId="0" xfId="0" applyNumberFormat="1" applyFill="1" applyAlignment="1">
      <alignment horizontal="center"/>
    </xf>
    <xf numFmtId="0" fontId="0" fillId="2" borderId="0" xfId="0" applyFill="1"/>
    <xf numFmtId="0" fontId="2" fillId="2" borderId="0" xfId="0" applyFont="1" applyFill="1" applyAlignment="1">
      <alignment horizontal="centerContinuous" vertical="center"/>
    </xf>
    <xf numFmtId="0" fontId="0" fillId="2" borderId="0" xfId="0" applyFill="1" applyAlignment="1">
      <alignment horizontal="centerContinuous" vertical="center"/>
    </xf>
    <xf numFmtId="0" fontId="2" fillId="2" borderId="0" xfId="0" applyFont="1" applyFill="1"/>
    <xf numFmtId="0" fontId="6" fillId="0" borderId="0" xfId="0" applyFont="1" applyAlignment="1">
      <alignment horizontal="centerContinuous" vertical="center"/>
    </xf>
    <xf numFmtId="166" fontId="4" fillId="0" borderId="0" xfId="2" applyNumberFormat="1" applyFont="1" applyAlignment="1">
      <alignment vertical="center"/>
    </xf>
    <xf numFmtId="0" fontId="0" fillId="4" borderId="0" xfId="0" applyFill="1" applyBorder="1"/>
    <xf numFmtId="0" fontId="0" fillId="0" borderId="0" xfId="0" applyFill="1" applyBorder="1"/>
    <xf numFmtId="168" fontId="4" fillId="0" borderId="0" xfId="3" applyNumberFormat="1" applyFont="1" applyAlignment="1">
      <alignment vertical="center"/>
    </xf>
    <xf numFmtId="0" fontId="7" fillId="0" borderId="0" xfId="0" applyFont="1" applyFill="1" applyAlignment="1">
      <alignment horizontal="center"/>
    </xf>
    <xf numFmtId="0" fontId="0" fillId="2" borderId="0" xfId="0" applyFill="1" applyAlignment="1">
      <alignment horizontal="right" vertical="center"/>
    </xf>
    <xf numFmtId="0" fontId="0" fillId="6" borderId="0" xfId="0" applyFill="1" applyAlignment="1">
      <alignment horizontal="left"/>
    </xf>
    <xf numFmtId="167" fontId="0" fillId="4" borderId="0" xfId="0" applyNumberFormat="1" applyFill="1"/>
    <xf numFmtId="0" fontId="0" fillId="0" borderId="0" xfId="0" applyFill="1" applyAlignment="1">
      <alignment horizontal="center"/>
    </xf>
    <xf numFmtId="9" fontId="4" fillId="4" borderId="0" xfId="3" applyNumberFormat="1" applyFont="1" applyFill="1"/>
    <xf numFmtId="0" fontId="0" fillId="2" borderId="0" xfId="0" applyFill="1" applyAlignment="1">
      <alignment horizontal="left"/>
    </xf>
    <xf numFmtId="167" fontId="0" fillId="0" borderId="0" xfId="0" applyNumberFormat="1"/>
    <xf numFmtId="9" fontId="4" fillId="0" borderId="0" xfId="3" applyFont="1"/>
    <xf numFmtId="0" fontId="6" fillId="0" borderId="0" xfId="0" applyFont="1" applyFill="1" applyAlignment="1">
      <alignment horizontal="centerContinuous" vertical="center"/>
    </xf>
    <xf numFmtId="0" fontId="0" fillId="0" borderId="0" xfId="0" applyAlignment="1">
      <alignment horizontal="center" wrapText="1"/>
    </xf>
    <xf numFmtId="4" fontId="0" fillId="0" borderId="0" xfId="0" applyNumberFormat="1"/>
    <xf numFmtId="0" fontId="10" fillId="0" borderId="0" xfId="5"/>
    <xf numFmtId="172" fontId="10" fillId="0" borderId="0" xfId="5" applyNumberFormat="1"/>
    <xf numFmtId="0" fontId="12" fillId="0" borderId="0" xfId="5" applyFont="1"/>
    <xf numFmtId="0" fontId="13" fillId="0" borderId="0" xfId="5" applyFont="1"/>
    <xf numFmtId="0" fontId="14" fillId="0" borderId="0" xfId="6"/>
    <xf numFmtId="0" fontId="13" fillId="0" borderId="2" xfId="6" applyFont="1" applyBorder="1" applyAlignment="1">
      <alignment horizontal="center" vertical="center"/>
    </xf>
    <xf numFmtId="0" fontId="14" fillId="0" borderId="3" xfId="6" applyBorder="1" applyAlignment="1">
      <alignment vertical="center"/>
    </xf>
    <xf numFmtId="0" fontId="13" fillId="0" borderId="3" xfId="6" applyFont="1" applyBorder="1" applyAlignment="1">
      <alignment horizontal="center" vertical="center"/>
    </xf>
    <xf numFmtId="0" fontId="14" fillId="0" borderId="0" xfId="6" applyAlignment="1">
      <alignment vertical="center"/>
    </xf>
    <xf numFmtId="9" fontId="14" fillId="0" borderId="0" xfId="3" applyFont="1" applyAlignment="1">
      <alignment vertical="center"/>
    </xf>
    <xf numFmtId="175" fontId="14" fillId="0" borderId="3" xfId="6" applyNumberFormat="1" applyFill="1" applyBorder="1" applyAlignment="1">
      <alignment horizontal="center" vertical="center" wrapText="1"/>
    </xf>
    <xf numFmtId="174" fontId="14" fillId="0" borderId="3" xfId="6" applyNumberFormat="1" applyFill="1" applyBorder="1" applyAlignment="1">
      <alignment horizontal="center" vertical="center" wrapText="1"/>
    </xf>
    <xf numFmtId="0" fontId="13" fillId="8" borderId="0" xfId="6" applyFont="1" applyFill="1" applyBorder="1" applyAlignment="1">
      <alignment vertical="center"/>
    </xf>
    <xf numFmtId="0" fontId="13" fillId="8" borderId="0" xfId="6" applyFont="1" applyFill="1" applyBorder="1" applyAlignment="1">
      <alignment horizontal="center" vertical="center" wrapText="1"/>
    </xf>
    <xf numFmtId="0" fontId="13" fillId="8" borderId="0" xfId="6" applyFont="1" applyFill="1" applyAlignment="1">
      <alignment vertical="center"/>
    </xf>
    <xf numFmtId="0" fontId="13" fillId="8" borderId="0" xfId="6" applyFont="1" applyFill="1" applyAlignment="1">
      <alignment horizontal="center" vertical="center" wrapText="1"/>
    </xf>
    <xf numFmtId="0" fontId="13" fillId="9" borderId="0" xfId="6" applyFont="1" applyFill="1" applyAlignment="1">
      <alignment horizontal="center" vertical="center" wrapText="1"/>
    </xf>
    <xf numFmtId="174" fontId="0" fillId="0" borderId="0" xfId="0" applyNumberFormat="1"/>
    <xf numFmtId="173" fontId="14" fillId="0" borderId="0" xfId="6" applyNumberFormat="1" applyAlignment="1">
      <alignment vertical="center"/>
    </xf>
    <xf numFmtId="173" fontId="14" fillId="7" borderId="0" xfId="6" applyNumberFormat="1" applyFill="1" applyAlignment="1">
      <alignment vertical="center"/>
    </xf>
    <xf numFmtId="0" fontId="6" fillId="0" borderId="3" xfId="6" applyFont="1" applyFill="1" applyBorder="1" applyAlignment="1">
      <alignment horizontal="left" vertical="center"/>
    </xf>
    <xf numFmtId="0" fontId="14" fillId="0" borderId="3" xfId="6" applyFill="1" applyBorder="1" applyAlignment="1">
      <alignment vertical="center"/>
    </xf>
    <xf numFmtId="175" fontId="14" fillId="0" borderId="3" xfId="7" applyNumberFormat="1" applyFill="1" applyBorder="1" applyAlignment="1">
      <alignment vertical="center"/>
    </xf>
    <xf numFmtId="175" fontId="14" fillId="0" borderId="0" xfId="6" applyNumberFormat="1" applyAlignment="1">
      <alignment vertical="center"/>
    </xf>
    <xf numFmtId="175" fontId="14" fillId="0" borderId="3" xfId="6" applyNumberFormat="1" applyFill="1" applyBorder="1" applyAlignment="1">
      <alignment vertical="center"/>
    </xf>
    <xf numFmtId="0" fontId="14" fillId="2" borderId="0" xfId="6" applyFill="1" applyAlignment="1">
      <alignment vertical="center"/>
    </xf>
    <xf numFmtId="176" fontId="14" fillId="2" borderId="0" xfId="7" applyNumberFormat="1" applyFill="1" applyAlignment="1">
      <alignment horizontal="center" vertical="center"/>
    </xf>
    <xf numFmtId="176" fontId="14" fillId="2" borderId="0" xfId="7" applyNumberFormat="1" applyFill="1" applyBorder="1" applyAlignment="1">
      <alignment horizontal="center" vertical="center"/>
    </xf>
    <xf numFmtId="176" fontId="14" fillId="2" borderId="0" xfId="7" applyNumberFormat="1" applyFill="1" applyAlignment="1">
      <alignment vertical="center"/>
    </xf>
    <xf numFmtId="0" fontId="14" fillId="7" borderId="0" xfId="6" applyFill="1" applyAlignment="1">
      <alignment vertical="center"/>
    </xf>
    <xf numFmtId="176" fontId="14" fillId="7" borderId="0" xfId="6" applyNumberFormat="1" applyFill="1" applyAlignment="1">
      <alignment vertical="center"/>
    </xf>
    <xf numFmtId="175" fontId="14" fillId="7" borderId="0" xfId="6" applyNumberFormat="1" applyFill="1" applyAlignment="1">
      <alignment vertical="center"/>
    </xf>
    <xf numFmtId="176" fontId="14" fillId="2" borderId="0" xfId="6" applyNumberFormat="1" applyFill="1" applyAlignment="1">
      <alignment vertical="center"/>
    </xf>
    <xf numFmtId="176" fontId="14" fillId="2" borderId="0" xfId="6" applyNumberFormat="1" applyFill="1" applyBorder="1" applyAlignment="1">
      <alignment vertical="center"/>
    </xf>
    <xf numFmtId="176" fontId="14" fillId="7" borderId="0" xfId="7" applyNumberFormat="1" applyFill="1" applyAlignment="1">
      <alignment vertical="center"/>
    </xf>
    <xf numFmtId="175" fontId="14" fillId="7" borderId="0" xfId="7" applyNumberFormat="1" applyFill="1" applyAlignment="1">
      <alignment vertical="center"/>
    </xf>
    <xf numFmtId="175" fontId="14" fillId="2" borderId="0" xfId="7" applyNumberFormat="1" applyFill="1" applyAlignment="1">
      <alignment vertical="center"/>
    </xf>
    <xf numFmtId="0" fontId="13" fillId="9" borderId="0" xfId="6" applyFont="1" applyFill="1" applyAlignment="1">
      <alignment vertical="center"/>
    </xf>
    <xf numFmtId="174" fontId="14" fillId="2" borderId="0" xfId="7" applyNumberFormat="1" applyFill="1" applyAlignment="1">
      <alignment vertical="center"/>
    </xf>
    <xf numFmtId="174" fontId="14" fillId="0" borderId="0" xfId="7" applyAlignment="1">
      <alignment vertical="center"/>
    </xf>
    <xf numFmtId="176" fontId="14" fillId="0" borderId="0" xfId="6" applyNumberFormat="1" applyAlignment="1">
      <alignment vertical="center"/>
    </xf>
    <xf numFmtId="0" fontId="18" fillId="2" borderId="0" xfId="0" applyFont="1" applyFill="1" applyAlignment="1">
      <alignment horizontal="center" vertical="center" wrapText="1"/>
    </xf>
    <xf numFmtId="0" fontId="10" fillId="0" borderId="5" xfId="5" applyFill="1" applyBorder="1" applyAlignment="1">
      <alignment horizontal="justify" vertical="center" wrapText="1"/>
    </xf>
    <xf numFmtId="0" fontId="10" fillId="0" borderId="6" xfId="5" applyFill="1" applyBorder="1" applyAlignment="1">
      <alignment horizontal="justify" vertical="center" wrapText="1"/>
    </xf>
    <xf numFmtId="0" fontId="12" fillId="0" borderId="0" xfId="5" applyFont="1" applyBorder="1"/>
    <xf numFmtId="0" fontId="10" fillId="0" borderId="0" xfId="5" applyBorder="1"/>
    <xf numFmtId="172" fontId="12" fillId="0" borderId="0" xfId="5" applyNumberFormat="1" applyFont="1" applyBorder="1"/>
    <xf numFmtId="0" fontId="13" fillId="0" borderId="0" xfId="5" applyFont="1" applyBorder="1"/>
    <xf numFmtId="172" fontId="13" fillId="0" borderId="0" xfId="5" applyNumberFormat="1" applyFont="1" applyBorder="1"/>
    <xf numFmtId="4" fontId="3" fillId="3" borderId="0" xfId="0" applyNumberFormat="1" applyFont="1" applyFill="1" applyAlignment="1">
      <alignment vertical="center"/>
    </xf>
    <xf numFmtId="3" fontId="3" fillId="3" borderId="0" xfId="0" applyNumberFormat="1" applyFont="1" applyFill="1" applyAlignment="1">
      <alignment vertical="center"/>
    </xf>
    <xf numFmtId="3" fontId="0" fillId="0" borderId="0" xfId="0" applyNumberFormat="1"/>
    <xf numFmtId="0" fontId="10" fillId="2" borderId="0" xfId="6" applyFont="1" applyFill="1" applyAlignment="1">
      <alignment vertical="center"/>
    </xf>
    <xf numFmtId="0" fontId="9" fillId="0" borderId="0" xfId="0" applyFont="1"/>
    <xf numFmtId="174" fontId="14" fillId="2" borderId="0" xfId="7" applyNumberFormat="1" applyFill="1" applyAlignment="1">
      <alignment horizontal="center" vertical="center"/>
    </xf>
    <xf numFmtId="43" fontId="0" fillId="0" borderId="0" xfId="0" applyNumberFormat="1"/>
    <xf numFmtId="171" fontId="3" fillId="3" borderId="0" xfId="0" applyNumberFormat="1" applyFont="1" applyFill="1" applyAlignment="1">
      <alignment vertical="center"/>
    </xf>
    <xf numFmtId="177" fontId="0" fillId="0" borderId="0" xfId="0" applyNumberFormat="1"/>
    <xf numFmtId="177" fontId="10" fillId="0" borderId="3" xfId="0" applyNumberFormat="1" applyFont="1" applyFill="1" applyBorder="1" applyAlignment="1">
      <alignment horizontal="center"/>
    </xf>
    <xf numFmtId="0" fontId="19" fillId="0" borderId="0" xfId="0" applyFont="1"/>
    <xf numFmtId="0" fontId="20" fillId="0" borderId="0" xfId="0" applyFont="1" applyAlignment="1">
      <alignment horizontal="right"/>
    </xf>
    <xf numFmtId="0" fontId="20" fillId="0" borderId="3" xfId="0" applyFont="1" applyBorder="1" applyAlignment="1">
      <alignment horizontal="center" vertical="center" wrapText="1"/>
    </xf>
    <xf numFmtId="0" fontId="10" fillId="0" borderId="4" xfId="5" applyFill="1" applyBorder="1" applyAlignment="1">
      <alignment horizontal="justify" vertical="center" wrapText="1"/>
    </xf>
    <xf numFmtId="0" fontId="14" fillId="0" borderId="5" xfId="5" applyFont="1" applyFill="1" applyBorder="1" applyAlignment="1">
      <alignment horizontal="justify" vertical="center" wrapText="1"/>
    </xf>
    <xf numFmtId="0" fontId="9" fillId="2" borderId="0" xfId="0" applyFont="1" applyFill="1" applyAlignment="1">
      <alignment horizontal="left" vertical="center" wrapText="1"/>
    </xf>
    <xf numFmtId="0" fontId="9" fillId="0" borderId="0" xfId="0" applyFont="1" applyFill="1" applyAlignment="1">
      <alignment horizontal="left" vertical="center" wrapText="1"/>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4" fontId="5" fillId="5" borderId="1" xfId="0" applyNumberFormat="1" applyFont="1" applyFill="1" applyBorder="1" applyAlignment="1">
      <alignment vertical="center"/>
    </xf>
    <xf numFmtId="0" fontId="2" fillId="0" borderId="0" xfId="0" applyFont="1" applyFill="1" applyAlignment="1">
      <alignment vertical="center"/>
    </xf>
    <xf numFmtId="4" fontId="5" fillId="0" borderId="0" xfId="0" applyNumberFormat="1" applyFont="1" applyFill="1" applyBorder="1" applyAlignment="1">
      <alignment vertical="center"/>
    </xf>
    <xf numFmtId="4" fontId="21" fillId="5" borderId="1" xfId="0" applyNumberFormat="1" applyFont="1" applyFill="1" applyBorder="1" applyAlignment="1">
      <alignment vertical="center"/>
    </xf>
    <xf numFmtId="178" fontId="0" fillId="0" borderId="0" xfId="0" applyNumberFormat="1"/>
    <xf numFmtId="9" fontId="0" fillId="0" borderId="0" xfId="1" applyFont="1"/>
    <xf numFmtId="9" fontId="0" fillId="0" borderId="0" xfId="1" applyNumberFormat="1" applyFont="1"/>
    <xf numFmtId="1" fontId="0" fillId="2" borderId="0" xfId="0" applyNumberFormat="1" applyFill="1" applyAlignment="1"/>
    <xf numFmtId="1" fontId="10" fillId="10" borderId="3" xfId="0" applyNumberFormat="1" applyFont="1" applyFill="1" applyBorder="1" applyAlignment="1">
      <alignment horizontal="center"/>
    </xf>
    <xf numFmtId="0" fontId="8" fillId="0" borderId="0" xfId="0" applyFont="1" applyFill="1"/>
    <xf numFmtId="0" fontId="0" fillId="0" borderId="0" xfId="0" applyFill="1" applyAlignment="1">
      <alignment horizontal="left"/>
    </xf>
    <xf numFmtId="166" fontId="4" fillId="0" borderId="0" xfId="2" applyNumberFormat="1" applyFont="1" applyFill="1"/>
    <xf numFmtId="0" fontId="0" fillId="0" borderId="0" xfId="0" applyFill="1" applyAlignment="1">
      <alignment horizontal="left" indent="2"/>
    </xf>
    <xf numFmtId="165" fontId="4" fillId="0" borderId="0" xfId="2" applyNumberFormat="1" applyFont="1" applyFill="1"/>
    <xf numFmtId="166" fontId="0" fillId="0" borderId="0" xfId="0" applyNumberFormat="1" applyFill="1"/>
    <xf numFmtId="164" fontId="4" fillId="0" borderId="0" xfId="2" applyFont="1" applyFill="1"/>
    <xf numFmtId="3" fontId="0" fillId="10" borderId="0" xfId="0" applyNumberFormat="1" applyFill="1" applyAlignment="1">
      <alignment vertical="center"/>
    </xf>
    <xf numFmtId="0" fontId="10" fillId="0" borderId="0" xfId="11" applyNumberFormat="1" applyFont="1" applyFill="1" applyBorder="1" applyAlignment="1"/>
    <xf numFmtId="0" fontId="10" fillId="11" borderId="0" xfId="12" applyFont="1" applyFill="1"/>
    <xf numFmtId="0" fontId="10" fillId="0" borderId="12" xfId="12" applyFont="1" applyBorder="1" applyAlignment="1">
      <alignment horizontal="center"/>
    </xf>
    <xf numFmtId="0" fontId="10" fillId="0" borderId="13" xfId="12" applyFont="1" applyBorder="1" applyAlignment="1">
      <alignment horizontal="center"/>
    </xf>
    <xf numFmtId="2" fontId="10" fillId="0" borderId="13" xfId="12" applyNumberFormat="1" applyFont="1" applyBorder="1" applyAlignment="1">
      <alignment horizontal="center"/>
    </xf>
    <xf numFmtId="0" fontId="10" fillId="0" borderId="14" xfId="12" applyFont="1" applyBorder="1" applyAlignment="1">
      <alignment horizontal="center"/>
    </xf>
    <xf numFmtId="0" fontId="23" fillId="11" borderId="0" xfId="12" applyFont="1" applyFill="1" applyAlignment="1">
      <alignment horizontal="center" vertical="center"/>
    </xf>
    <xf numFmtId="2" fontId="24" fillId="11" borderId="0" xfId="12" applyNumberFormat="1" applyFont="1" applyFill="1" applyAlignment="1">
      <alignment horizontal="center" vertical="center" wrapText="1"/>
    </xf>
    <xf numFmtId="2" fontId="22" fillId="10" borderId="1" xfId="12" applyNumberFormat="1" applyFont="1" applyFill="1" applyBorder="1" applyAlignment="1">
      <alignment horizontal="center" vertical="center"/>
    </xf>
    <xf numFmtId="2" fontId="22" fillId="0" borderId="12" xfId="12" applyNumberFormat="1" applyFont="1" applyFill="1" applyBorder="1" applyAlignment="1">
      <alignment horizontal="center" vertical="center"/>
    </xf>
    <xf numFmtId="0" fontId="10" fillId="10" borderId="3" xfId="0" applyFont="1" applyFill="1" applyBorder="1"/>
    <xf numFmtId="0" fontId="25" fillId="11" borderId="0" xfId="12" applyFont="1" applyFill="1"/>
    <xf numFmtId="164" fontId="4" fillId="10" borderId="0" xfId="2" applyNumberFormat="1" applyFont="1" applyFill="1" applyAlignment="1">
      <alignment vertical="center"/>
    </xf>
    <xf numFmtId="3" fontId="0" fillId="10" borderId="0" xfId="0" applyNumberFormat="1" applyFill="1"/>
    <xf numFmtId="168" fontId="4" fillId="10" borderId="0" xfId="3" applyNumberFormat="1" applyFont="1" applyFill="1" applyAlignment="1">
      <alignment horizontal="center"/>
    </xf>
    <xf numFmtId="167" fontId="0" fillId="10" borderId="0" xfId="0" applyNumberFormat="1" applyFill="1"/>
    <xf numFmtId="167" fontId="2" fillId="10" borderId="0" xfId="0" applyNumberFormat="1" applyFont="1" applyFill="1"/>
    <xf numFmtId="167" fontId="0" fillId="10" borderId="0" xfId="0" applyNumberFormat="1" applyFill="1" applyAlignment="1">
      <alignment vertical="center"/>
    </xf>
    <xf numFmtId="172" fontId="11" fillId="10" borderId="0" xfId="5" applyNumberFormat="1" applyFont="1" applyFill="1" applyBorder="1"/>
    <xf numFmtId="172" fontId="10" fillId="10" borderId="0" xfId="5" applyNumberFormat="1" applyFill="1" applyBorder="1"/>
    <xf numFmtId="177" fontId="10" fillId="10" borderId="3" xfId="0" applyNumberFormat="1" applyFont="1" applyFill="1" applyBorder="1" applyAlignment="1">
      <alignment horizontal="center"/>
    </xf>
    <xf numFmtId="177" fontId="13" fillId="10" borderId="3" xfId="0" applyNumberFormat="1" applyFont="1" applyFill="1" applyBorder="1" applyAlignment="1">
      <alignment horizontal="center"/>
    </xf>
    <xf numFmtId="164" fontId="7" fillId="10" borderId="0" xfId="2" applyNumberFormat="1" applyFont="1" applyFill="1"/>
    <xf numFmtId="0" fontId="0" fillId="10" borderId="0" xfId="0" applyFill="1" applyAlignment="1">
      <alignment horizontal="left"/>
    </xf>
    <xf numFmtId="0" fontId="0" fillId="10" borderId="0" xfId="0" applyFill="1" applyAlignment="1">
      <alignment horizontal="center"/>
    </xf>
    <xf numFmtId="166" fontId="4" fillId="10" borderId="0" xfId="2" applyNumberFormat="1" applyFont="1" applyFill="1" applyAlignment="1"/>
    <xf numFmtId="2" fontId="24" fillId="11" borderId="0" xfId="12" applyNumberFormat="1" applyFont="1" applyFill="1" applyAlignment="1">
      <alignment horizontal="center" vertical="center" wrapText="1"/>
    </xf>
    <xf numFmtId="0" fontId="23" fillId="11" borderId="0" xfId="12" applyFont="1" applyFill="1" applyAlignment="1">
      <alignment horizontal="center" vertical="center"/>
    </xf>
    <xf numFmtId="0" fontId="22" fillId="0" borderId="11" xfId="12" applyFont="1" applyBorder="1" applyAlignment="1">
      <alignment horizontal="justify" vertical="center"/>
    </xf>
    <xf numFmtId="0" fontId="22" fillId="0" borderId="0" xfId="12" applyFont="1" applyBorder="1" applyAlignment="1">
      <alignment horizontal="justify" vertical="center"/>
    </xf>
    <xf numFmtId="0" fontId="22" fillId="0" borderId="10" xfId="12" applyFont="1" applyBorder="1" applyAlignment="1">
      <alignment horizontal="justify" vertical="center"/>
    </xf>
    <xf numFmtId="0" fontId="22" fillId="0" borderId="9" xfId="12" applyFont="1" applyBorder="1" applyAlignment="1">
      <alignment horizontal="justify" vertical="center" wrapText="1"/>
    </xf>
    <xf numFmtId="0" fontId="22" fillId="0" borderId="8" xfId="12" applyFont="1" applyBorder="1" applyAlignment="1">
      <alignment horizontal="justify" vertical="center" wrapText="1"/>
    </xf>
    <xf numFmtId="0" fontId="22" fillId="0" borderId="7" xfId="12" applyFont="1" applyBorder="1" applyAlignment="1">
      <alignment horizontal="justify" vertical="center" wrapText="1"/>
    </xf>
    <xf numFmtId="0" fontId="18" fillId="2" borderId="0" xfId="0" applyFont="1" applyFill="1" applyAlignment="1">
      <alignment horizontal="center" vertical="center"/>
    </xf>
  </cellXfs>
  <cellStyles count="62">
    <cellStyle name="%" xfId="13"/>
    <cellStyle name="Cancel" xfId="8"/>
    <cellStyle name="Comma 2" xfId="14"/>
    <cellStyle name="Comma_Matriz enrutamiento v4" xfId="7"/>
    <cellStyle name="Currency 6 2" xfId="15"/>
    <cellStyle name="Currency 6 3" xfId="16"/>
    <cellStyle name="Currency 6 4" xfId="17"/>
    <cellStyle name="Currency 6 5" xfId="18"/>
    <cellStyle name="Currency 6 6" xfId="19"/>
    <cellStyle name="Currency 7 2" xfId="20"/>
    <cellStyle name="Currency 7 3" xfId="21"/>
    <cellStyle name="Currency 7 4" xfId="22"/>
    <cellStyle name="Currency 7 5" xfId="23"/>
    <cellStyle name="Currency 7 6" xfId="24"/>
    <cellStyle name="H4" xfId="9"/>
    <cellStyle name="Header" xfId="10"/>
    <cellStyle name="Millares 3" xfId="2"/>
    <cellStyle name="Moneda 2" xfId="4"/>
    <cellStyle name="Normal" xfId="0" builtinId="0"/>
    <cellStyle name="Normal 2" xfId="5"/>
    <cellStyle name="Normal 2 2" xfId="25"/>
    <cellStyle name="Normal 2 3" xfId="26"/>
    <cellStyle name="Normal 2 4" xfId="27"/>
    <cellStyle name="Normal 2 5" xfId="28"/>
    <cellStyle name="Normal 2 6" xfId="29"/>
    <cellStyle name="Normal 2 7" xfId="30"/>
    <cellStyle name="Normal 3" xfId="11"/>
    <cellStyle name="Normal 3 2" xfId="31"/>
    <cellStyle name="Normal 3 3" xfId="32"/>
    <cellStyle name="Normal 3 4" xfId="33"/>
    <cellStyle name="Normal 3 5" xfId="34"/>
    <cellStyle name="Normal 3 6" xfId="35"/>
    <cellStyle name="Normal 4 2" xfId="36"/>
    <cellStyle name="Normal 4 3" xfId="37"/>
    <cellStyle name="Normal 4 4" xfId="38"/>
    <cellStyle name="Normal 4 5" xfId="39"/>
    <cellStyle name="Normal 4 6" xfId="40"/>
    <cellStyle name="Normal 5 2" xfId="41"/>
    <cellStyle name="Normal 5 3" xfId="42"/>
    <cellStyle name="Normal 5 4" xfId="43"/>
    <cellStyle name="Normal 5 5" xfId="44"/>
    <cellStyle name="Normal 5 6" xfId="45"/>
    <cellStyle name="Normal 6" xfId="12"/>
    <cellStyle name="Normal 6 2" xfId="46"/>
    <cellStyle name="Normal 6 3" xfId="47"/>
    <cellStyle name="Normal 6 4" xfId="48"/>
    <cellStyle name="Normal 6 5" xfId="49"/>
    <cellStyle name="Normal 6 6" xfId="50"/>
    <cellStyle name="Normal 7 2" xfId="51"/>
    <cellStyle name="Normal 7 3" xfId="52"/>
    <cellStyle name="Normal 7 4" xfId="53"/>
    <cellStyle name="Normal 7 5" xfId="54"/>
    <cellStyle name="Normal 7 6" xfId="55"/>
    <cellStyle name="Normal 8 2" xfId="56"/>
    <cellStyle name="Normal 8 3" xfId="57"/>
    <cellStyle name="Normal 8 4" xfId="58"/>
    <cellStyle name="Normal 8 5" xfId="59"/>
    <cellStyle name="Normal 8 6" xfId="60"/>
    <cellStyle name="Normal_Matriz enrutamiento v4" xfId="6"/>
    <cellStyle name="Percent 2 2" xfId="61"/>
    <cellStyle name="Porcentual" xfId="1" builtinId="5"/>
    <cellStyle name="Porcentual 2" xfId="3"/>
  </cellStyles>
  <dxfs count="0"/>
  <tableStyles count="0" defaultTableStyle="TableStyleMedium9" defaultPivotStyle="PivotStyleLight16"/>
  <colors>
    <mruColors>
      <color rgb="FFCC68FF"/>
      <color rgb="FF808080"/>
      <color rgb="FF336600"/>
      <color rgb="FFCC99FF"/>
      <color rgb="FF80FF80"/>
      <color rgb="FF0080FF"/>
      <color rgb="FF800080"/>
      <color rgb="FFFF8000"/>
      <color rgb="FF008040"/>
      <color rgb="FFFF80C0"/>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95250</xdr:rowOff>
    </xdr:from>
    <xdr:to>
      <xdr:col>2</xdr:col>
      <xdr:colOff>28575</xdr:colOff>
      <xdr:row>0</xdr:row>
      <xdr:rowOff>647700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57150" y="95250"/>
          <a:ext cx="1495425" cy="66675"/>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IMPORTANTES\MODELOS%20DE%20COSTOS\CARGOS%20DE%20INTERCONEXI&#211;N\TERMINACI&#211;N%20M&#211;VIL\PROCEDIMIENTO%202008\03%20-%20Modelo%20de%20Costos%20Empresas%20Sep%202009\01%20-%20Modelo%20de%20Costos%20NEXTEL\02%20-%20Modelos%20Propuesta\02%20-%20Publicaciones\Publicaci&#243;n%20Web\WirelessCost.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ummary"/>
      <sheetName val="BaseStation"/>
      <sheetName val="Route"/>
      <sheetName val="Switch"/>
    </sheetNames>
    <sheetDataSet>
      <sheetData sheetId="0">
        <row r="3">
          <cell r="B3">
            <v>34266499.673592366</v>
          </cell>
          <cell r="C3">
            <v>0</v>
          </cell>
          <cell r="D3">
            <v>3789237.7801586236</v>
          </cell>
          <cell r="E3">
            <v>1802524.4599716091</v>
          </cell>
          <cell r="F3">
            <v>20885566.308565829</v>
          </cell>
          <cell r="G3">
            <v>0</v>
          </cell>
          <cell r="H3">
            <v>1176862.478968156</v>
          </cell>
          <cell r="I3">
            <v>0</v>
          </cell>
          <cell r="J3">
            <v>0</v>
          </cell>
          <cell r="K3">
            <v>0</v>
          </cell>
          <cell r="L3">
            <v>0</v>
          </cell>
          <cell r="M3">
            <v>6612308.645928151</v>
          </cell>
          <cell r="N3">
            <v>0</v>
          </cell>
        </row>
        <row r="4">
          <cell r="B4">
            <v>79855418.449999988</v>
          </cell>
          <cell r="C4">
            <v>0</v>
          </cell>
          <cell r="D4">
            <v>12022640</v>
          </cell>
          <cell r="E4">
            <v>4066000</v>
          </cell>
          <cell r="F4">
            <v>47112100</v>
          </cell>
          <cell r="G4">
            <v>0</v>
          </cell>
          <cell r="H4">
            <v>2654678.4499999983</v>
          </cell>
          <cell r="I4">
            <v>0</v>
          </cell>
          <cell r="J4">
            <v>0</v>
          </cell>
          <cell r="K4">
            <v>0</v>
          </cell>
          <cell r="L4">
            <v>0</v>
          </cell>
          <cell r="M4">
            <v>14000000</v>
          </cell>
          <cell r="N4">
            <v>0</v>
          </cell>
        </row>
      </sheetData>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A1:H18"/>
  <sheetViews>
    <sheetView showGridLines="0" tabSelected="1" workbookViewId="0">
      <selection activeCell="A2" sqref="A2"/>
    </sheetView>
  </sheetViews>
  <sheetFormatPr baseColWidth="10" defaultRowHeight="12.75"/>
  <cols>
    <col min="1" max="1" width="11.42578125" style="143"/>
    <col min="2" max="8" width="17.140625" style="143" customWidth="1"/>
    <col min="9" max="16384" width="11.42578125" style="143"/>
  </cols>
  <sheetData>
    <row r="1" spans="1:8" ht="58.5" customHeight="1">
      <c r="A1" s="144"/>
      <c r="B1" s="144"/>
      <c r="C1" s="144"/>
      <c r="D1" s="144"/>
      <c r="E1" s="144"/>
      <c r="F1" s="144"/>
      <c r="G1" s="144"/>
      <c r="H1" s="144"/>
    </row>
    <row r="2" spans="1:8" ht="43.5" customHeight="1">
      <c r="A2" s="144"/>
      <c r="B2" s="169" t="s">
        <v>179</v>
      </c>
      <c r="C2" s="169"/>
      <c r="D2" s="169"/>
      <c r="E2" s="169"/>
      <c r="F2" s="169"/>
      <c r="G2" s="169"/>
      <c r="H2" s="150"/>
    </row>
    <row r="3" spans="1:8" ht="20.25">
      <c r="A3" s="144"/>
      <c r="B3" s="169"/>
      <c r="C3" s="169"/>
      <c r="D3" s="169"/>
      <c r="E3" s="169"/>
      <c r="F3" s="169"/>
      <c r="G3" s="169"/>
      <c r="H3" s="150"/>
    </row>
    <row r="4" spans="1:8" ht="15.75">
      <c r="A4" s="144"/>
      <c r="B4" s="170" t="s">
        <v>178</v>
      </c>
      <c r="C4" s="170"/>
      <c r="D4" s="170"/>
      <c r="E4" s="170"/>
      <c r="F4" s="170"/>
      <c r="G4" s="170"/>
      <c r="H4" s="149"/>
    </row>
    <row r="5" spans="1:8">
      <c r="A5" s="144"/>
      <c r="B5" s="144"/>
      <c r="C5" s="144"/>
      <c r="D5" s="144"/>
      <c r="E5" s="144"/>
      <c r="F5" s="144"/>
      <c r="G5" s="144"/>
      <c r="H5" s="144"/>
    </row>
    <row r="6" spans="1:8">
      <c r="A6" s="144"/>
      <c r="B6" s="144"/>
      <c r="C6" s="144"/>
      <c r="D6" s="144"/>
      <c r="E6" s="144"/>
      <c r="F6" s="144"/>
      <c r="G6" s="144"/>
      <c r="H6" s="144"/>
    </row>
    <row r="7" spans="1:8">
      <c r="A7" s="144"/>
      <c r="B7" s="144"/>
      <c r="C7" s="144"/>
      <c r="D7" s="144"/>
      <c r="E7" s="144"/>
      <c r="F7" s="144"/>
      <c r="G7" s="144"/>
      <c r="H7" s="144"/>
    </row>
    <row r="8" spans="1:8">
      <c r="A8" s="144"/>
      <c r="B8" s="144"/>
      <c r="C8" s="144"/>
      <c r="D8" s="144"/>
      <c r="E8" s="144"/>
      <c r="F8" s="144"/>
      <c r="G8" s="144"/>
      <c r="H8" s="144"/>
    </row>
    <row r="9" spans="1:8">
      <c r="A9" s="144"/>
      <c r="B9" s="144"/>
      <c r="C9" s="144"/>
      <c r="D9" s="144"/>
      <c r="E9" s="144"/>
      <c r="F9" s="144"/>
      <c r="G9" s="144"/>
      <c r="H9" s="144"/>
    </row>
    <row r="10" spans="1:8">
      <c r="A10" s="144"/>
      <c r="B10" s="144"/>
      <c r="C10" s="144"/>
      <c r="D10" s="144"/>
      <c r="E10" s="144"/>
      <c r="F10" s="144"/>
      <c r="G10" s="144"/>
      <c r="H10" s="144"/>
    </row>
    <row r="11" spans="1:8">
      <c r="A11" s="144"/>
      <c r="B11" s="144"/>
      <c r="C11" s="144"/>
      <c r="D11" s="144"/>
      <c r="E11" s="144"/>
      <c r="F11" s="144"/>
      <c r="G11" s="144"/>
      <c r="H11" s="144"/>
    </row>
    <row r="12" spans="1:8" ht="13.5" thickBot="1">
      <c r="A12" s="144"/>
      <c r="B12" s="154" t="s">
        <v>191</v>
      </c>
      <c r="C12" s="144"/>
      <c r="D12" s="144"/>
      <c r="E12" s="144"/>
      <c r="F12" s="144"/>
      <c r="G12" s="144"/>
      <c r="H12" s="144"/>
    </row>
    <row r="13" spans="1:8" ht="13.5" thickBot="1">
      <c r="A13" s="144"/>
      <c r="B13" s="148"/>
      <c r="C13" s="146"/>
      <c r="D13" s="147"/>
      <c r="E13" s="147"/>
      <c r="F13" s="146"/>
      <c r="G13" s="145"/>
      <c r="H13" s="144"/>
    </row>
    <row r="14" spans="1:8" ht="32.25" customHeight="1" thickBot="1">
      <c r="A14" s="144"/>
      <c r="B14" s="171" t="s">
        <v>190</v>
      </c>
      <c r="C14" s="172"/>
      <c r="D14" s="172"/>
      <c r="E14" s="172"/>
      <c r="F14" s="173"/>
      <c r="G14" s="151"/>
      <c r="H14" s="144"/>
    </row>
    <row r="15" spans="1:8" ht="32.25" customHeight="1">
      <c r="A15" s="144"/>
      <c r="B15" s="171" t="s">
        <v>180</v>
      </c>
      <c r="C15" s="172"/>
      <c r="D15" s="172"/>
      <c r="E15" s="172"/>
      <c r="F15" s="172"/>
      <c r="G15" s="152"/>
      <c r="H15" s="144"/>
    </row>
    <row r="16" spans="1:8" ht="13.5" thickBot="1">
      <c r="A16" s="144"/>
      <c r="B16" s="174"/>
      <c r="C16" s="175"/>
      <c r="D16" s="175"/>
      <c r="E16" s="175"/>
      <c r="F16" s="175"/>
      <c r="G16" s="176"/>
      <c r="H16" s="144"/>
    </row>
    <row r="17" spans="1:8">
      <c r="A17" s="144"/>
      <c r="B17" s="144"/>
      <c r="C17" s="144"/>
      <c r="D17" s="144"/>
      <c r="E17" s="144"/>
      <c r="F17" s="144"/>
      <c r="G17" s="144"/>
      <c r="H17" s="144"/>
    </row>
    <row r="18" spans="1:8">
      <c r="A18" s="144"/>
      <c r="B18" s="144"/>
      <c r="C18" s="144"/>
      <c r="D18" s="144"/>
      <c r="E18" s="144"/>
      <c r="F18" s="144"/>
      <c r="G18" s="144"/>
      <c r="H18" s="144"/>
    </row>
  </sheetData>
  <mergeCells count="5">
    <mergeCell ref="B2:G3"/>
    <mergeCell ref="B4:G4"/>
    <mergeCell ref="B14:F14"/>
    <mergeCell ref="B16:G16"/>
    <mergeCell ref="B15:F1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sheetPr codeName="Hoja6">
    <tabColor theme="5" tint="-0.249977111117893"/>
  </sheetPr>
  <dimension ref="A1:J124"/>
  <sheetViews>
    <sheetView workbookViewId="0"/>
  </sheetViews>
  <sheetFormatPr baseColWidth="10" defaultRowHeight="15"/>
  <cols>
    <col min="1" max="1" width="37.28515625" bestFit="1" customWidth="1"/>
    <col min="2" max="2" width="18.140625" customWidth="1"/>
    <col min="3" max="3" width="2.7109375" customWidth="1"/>
    <col min="4" max="4" width="16.42578125" customWidth="1"/>
    <col min="5" max="5" width="12.85546875" customWidth="1"/>
    <col min="6" max="6" width="16.42578125" customWidth="1"/>
    <col min="7" max="7" width="14.5703125" customWidth="1"/>
    <col min="8" max="8" width="12.7109375" customWidth="1"/>
    <col min="9" max="9" width="14.140625" customWidth="1"/>
    <col min="10" max="10" width="15.7109375" customWidth="1"/>
    <col min="11" max="11" width="15.7109375" bestFit="1" customWidth="1"/>
  </cols>
  <sheetData>
    <row r="1" spans="1:10" ht="17.25">
      <c r="A1" s="41" t="s">
        <v>7</v>
      </c>
      <c r="B1" s="41"/>
      <c r="C1" s="41"/>
      <c r="D1" s="41"/>
      <c r="E1" s="41"/>
      <c r="F1" s="41"/>
      <c r="G1" s="41"/>
      <c r="H1" s="41"/>
      <c r="I1" s="41"/>
      <c r="J1" s="41"/>
    </row>
    <row r="2" spans="1:10" ht="18" thickBot="1">
      <c r="A2" s="41"/>
      <c r="B2" s="41"/>
      <c r="C2" s="41"/>
      <c r="D2" s="41"/>
      <c r="E2" s="41"/>
      <c r="F2" s="41"/>
      <c r="G2" s="41"/>
      <c r="H2" s="41"/>
      <c r="I2" s="41"/>
      <c r="J2" s="41"/>
    </row>
    <row r="3" spans="1:10" ht="29.25" thickBot="1">
      <c r="A3" s="15" t="str">
        <f>A113</f>
        <v>Mobile Termination charge</v>
      </c>
      <c r="B3" s="15"/>
      <c r="C3" s="5"/>
      <c r="D3" s="129">
        <f>D113</f>
        <v>1.9776770085309592</v>
      </c>
      <c r="E3" s="5" t="str">
        <f>E113</f>
        <v>cents</v>
      </c>
      <c r="F3" s="41"/>
      <c r="G3" s="41"/>
      <c r="H3" s="41"/>
      <c r="I3" s="41"/>
      <c r="J3" s="41"/>
    </row>
    <row r="4" spans="1:10" ht="18.75">
      <c r="A4" s="127"/>
      <c r="B4" s="127"/>
      <c r="C4" s="2"/>
      <c r="D4" s="128"/>
      <c r="E4" s="5"/>
      <c r="F4" s="41"/>
      <c r="G4" s="41"/>
      <c r="H4" s="41"/>
      <c r="I4" s="41"/>
      <c r="J4" s="41"/>
    </row>
    <row r="5" spans="1:10" ht="30">
      <c r="A5" s="8" t="s">
        <v>8</v>
      </c>
      <c r="B5" s="9" t="s">
        <v>9</v>
      </c>
      <c r="C5" s="5"/>
      <c r="D5" s="6" t="s">
        <v>38</v>
      </c>
      <c r="E5" s="6" t="s">
        <v>39</v>
      </c>
      <c r="F5" s="6" t="s">
        <v>1</v>
      </c>
      <c r="G5" s="6" t="s">
        <v>2</v>
      </c>
      <c r="H5" s="6" t="s">
        <v>3</v>
      </c>
      <c r="I5" s="6" t="s">
        <v>4</v>
      </c>
      <c r="J5" s="7" t="s">
        <v>5</v>
      </c>
    </row>
    <row r="6" spans="1:10" s="21" customFormat="1">
      <c r="A6" s="22"/>
      <c r="B6" s="26"/>
      <c r="C6" s="2"/>
      <c r="D6" s="124"/>
      <c r="E6" s="124"/>
      <c r="F6" s="124"/>
      <c r="G6" s="124"/>
      <c r="H6" s="124"/>
      <c r="I6" s="124"/>
      <c r="J6" s="125"/>
    </row>
    <row r="7" spans="1:10">
      <c r="A7" s="3"/>
      <c r="B7" s="47" t="s">
        <v>0</v>
      </c>
      <c r="C7" s="5"/>
      <c r="D7" s="142">
        <v>3000000000</v>
      </c>
      <c r="E7" s="142">
        <v>40000000</v>
      </c>
      <c r="F7" s="142">
        <v>200000000</v>
      </c>
      <c r="G7" s="142">
        <v>1500000000</v>
      </c>
      <c r="H7" s="142">
        <v>5000000</v>
      </c>
      <c r="I7" s="142">
        <v>2000000000</v>
      </c>
      <c r="J7" s="142">
        <f>SUM(D7:I7)</f>
        <v>6745000000</v>
      </c>
    </row>
    <row r="8" spans="1:10">
      <c r="A8" s="5"/>
      <c r="B8" s="5"/>
      <c r="C8" s="5"/>
      <c r="D8" s="42"/>
      <c r="E8" s="42"/>
      <c r="F8" s="42"/>
      <c r="G8" s="42"/>
      <c r="H8" s="42"/>
      <c r="I8" s="5"/>
      <c r="J8" s="5"/>
    </row>
    <row r="9" spans="1:10">
      <c r="A9" s="30" t="str">
        <f>'Total Costs'!A7</f>
        <v>BTS - Bldg and Equipment</v>
      </c>
      <c r="B9" s="30" t="str">
        <f>'Total Costs'!B7</f>
        <v>Sites</v>
      </c>
      <c r="C9" s="44"/>
      <c r="D9" s="160">
        <f>'Total Costs'!D7</f>
        <v>3213592.9836824387</v>
      </c>
      <c r="E9" s="160">
        <f>'Total Costs'!E7</f>
        <v>21211.834875791676</v>
      </c>
      <c r="F9" s="160">
        <f>'Total Costs'!F7</f>
        <v>212118.34875791674</v>
      </c>
      <c r="G9" s="160">
        <f>'Total Costs'!G7</f>
        <v>1590887.6156843754</v>
      </c>
      <c r="H9" s="160">
        <f>'Total Costs'!H7</f>
        <v>10605.917437895838</v>
      </c>
      <c r="I9" s="160">
        <f>'Total Costs'!I7</f>
        <v>509084.03701900027</v>
      </c>
      <c r="J9" s="160">
        <f>SUM(D9:I9)</f>
        <v>5557500.7374574188</v>
      </c>
    </row>
    <row r="10" spans="1:10">
      <c r="A10" s="30" t="str">
        <f>'Total Costs'!A8</f>
        <v>BTS - BRs</v>
      </c>
      <c r="B10" s="30" t="str">
        <f>'Total Costs'!B8</f>
        <v>Sites</v>
      </c>
      <c r="C10" s="44"/>
      <c r="D10" s="160">
        <f>'Total Costs'!D8</f>
        <v>12076959.144075278</v>
      </c>
      <c r="E10" s="160">
        <f>'Total Costs'!E8</f>
        <v>79715.901941090953</v>
      </c>
      <c r="F10" s="160">
        <f>'Total Costs'!F8</f>
        <v>797159.0194109095</v>
      </c>
      <c r="G10" s="160">
        <f>'Total Costs'!G8</f>
        <v>5978692.645581821</v>
      </c>
      <c r="H10" s="160">
        <f>'Total Costs'!H8</f>
        <v>39857.950970545477</v>
      </c>
      <c r="I10" s="160">
        <f>'Total Costs'!I8</f>
        <v>1913181.646586183</v>
      </c>
      <c r="J10" s="160">
        <f t="shared" ref="J10:J49" si="0">SUM(D10:I10)</f>
        <v>20885566.308565829</v>
      </c>
    </row>
    <row r="11" spans="1:10">
      <c r="A11" s="30" t="str">
        <f>'Total Costs'!A9</f>
        <v>IBSC</v>
      </c>
      <c r="B11" s="30" t="str">
        <f>'Total Costs'!B9</f>
        <v>Switch Common</v>
      </c>
      <c r="C11" s="44"/>
      <c r="D11" s="160">
        <f>'Total Costs'!D9</f>
        <v>941527.30920335336</v>
      </c>
      <c r="E11" s="160">
        <f>'Total Costs'!E9</f>
        <v>6276.8487280223553</v>
      </c>
      <c r="F11" s="160">
        <f>'Total Costs'!F9</f>
        <v>31384.243640111777</v>
      </c>
      <c r="G11" s="160">
        <f>'Total Costs'!G9</f>
        <v>235381.82730083834</v>
      </c>
      <c r="H11" s="160">
        <f>'Total Costs'!H9</f>
        <v>1569.2121820055888</v>
      </c>
      <c r="I11" s="160">
        <f>'Total Costs'!I9</f>
        <v>313842.43640111777</v>
      </c>
      <c r="J11" s="160">
        <f t="shared" si="0"/>
        <v>1529981.8774554492</v>
      </c>
    </row>
    <row r="12" spans="1:10">
      <c r="A12" s="30" t="str">
        <f>'Total Costs'!A10</f>
        <v>BITS</v>
      </c>
      <c r="B12" s="30" t="str">
        <f>'Total Costs'!B10</f>
        <v>Switch Common</v>
      </c>
      <c r="C12" s="44"/>
      <c r="D12" s="160">
        <f>'Total Costs'!D10</f>
        <v>10788.463081535765</v>
      </c>
      <c r="E12" s="160">
        <f>'Total Costs'!E10</f>
        <v>143.84617442047687</v>
      </c>
      <c r="F12" s="160">
        <f>'Total Costs'!F10</f>
        <v>719.2308721023843</v>
      </c>
      <c r="G12" s="160">
        <f>'Total Costs'!G10</f>
        <v>5394.2315407678825</v>
      </c>
      <c r="H12" s="160">
        <f>'Total Costs'!H10</f>
        <v>17.980771802559609</v>
      </c>
      <c r="I12" s="160">
        <f>'Total Costs'!I10</f>
        <v>7192.3087210238436</v>
      </c>
      <c r="J12" s="160">
        <f t="shared" si="0"/>
        <v>24256.06116165291</v>
      </c>
    </row>
    <row r="13" spans="1:10">
      <c r="A13" s="30" t="str">
        <f>'Total Costs'!A11</f>
        <v>OMC</v>
      </c>
      <c r="B13" s="30" t="str">
        <f>'Total Costs'!B11</f>
        <v>Switch Common</v>
      </c>
      <c r="C13" s="44"/>
      <c r="D13" s="160">
        <f>'Total Costs'!D11</f>
        <v>57920.950275247218</v>
      </c>
      <c r="E13" s="160">
        <f>'Total Costs'!E11</f>
        <v>772.27933700329618</v>
      </c>
      <c r="F13" s="160">
        <f>'Total Costs'!F11</f>
        <v>3861.3966850164807</v>
      </c>
      <c r="G13" s="160">
        <f>'Total Costs'!G11</f>
        <v>28960.475137623609</v>
      </c>
      <c r="H13" s="160">
        <f>'Total Costs'!H11</f>
        <v>96.534917125412022</v>
      </c>
      <c r="I13" s="160">
        <f>'Total Costs'!I11</f>
        <v>38613.966850164812</v>
      </c>
      <c r="J13" s="160">
        <f t="shared" si="0"/>
        <v>130225.60320218082</v>
      </c>
    </row>
    <row r="14" spans="1:10">
      <c r="A14" s="30" t="str">
        <f>'Total Costs'!A12</f>
        <v>DACS</v>
      </c>
      <c r="B14" s="30" t="str">
        <f>'Total Costs'!B12</f>
        <v>Switch Common</v>
      </c>
      <c r="C14" s="44"/>
      <c r="D14" s="160">
        <f>'Total Costs'!D12</f>
        <v>337287.92549055011</v>
      </c>
      <c r="E14" s="160">
        <f>'Total Costs'!E12</f>
        <v>2248.5861699370007</v>
      </c>
      <c r="F14" s="160">
        <f>'Total Costs'!F12</f>
        <v>11242.930849685004</v>
      </c>
      <c r="G14" s="160">
        <f>'Total Costs'!G12</f>
        <v>84321.981372637529</v>
      </c>
      <c r="H14" s="160">
        <f>'Total Costs'!H12</f>
        <v>562.14654248425018</v>
      </c>
      <c r="I14" s="160">
        <f>'Total Costs'!I12</f>
        <v>112429.30849685003</v>
      </c>
      <c r="J14" s="160">
        <f t="shared" si="0"/>
        <v>548092.87892214383</v>
      </c>
    </row>
    <row r="15" spans="1:10">
      <c r="A15" s="30" t="str">
        <f>'Total Costs'!A13</f>
        <v>CATALYST</v>
      </c>
      <c r="B15" s="30" t="str">
        <f>'Total Costs'!B13</f>
        <v>Switch Common</v>
      </c>
      <c r="C15" s="44"/>
      <c r="D15" s="160">
        <f>'Total Costs'!D13</f>
        <v>41029.613471459808</v>
      </c>
      <c r="E15" s="160">
        <f>'Total Costs'!E13</f>
        <v>547.06151295279733</v>
      </c>
      <c r="F15" s="160">
        <f>'Total Costs'!F13</f>
        <v>2735.3075647639871</v>
      </c>
      <c r="G15" s="160">
        <f>'Total Costs'!G13</f>
        <v>20514.806735729904</v>
      </c>
      <c r="H15" s="160">
        <f>'Total Costs'!H13</f>
        <v>68.382689119099666</v>
      </c>
      <c r="I15" s="160">
        <f>'Total Costs'!I13</f>
        <v>27353.075647639871</v>
      </c>
      <c r="J15" s="160">
        <f t="shared" si="0"/>
        <v>92248.247621665461</v>
      </c>
    </row>
    <row r="16" spans="1:10">
      <c r="A16" s="30" t="str">
        <f>'Total Costs'!A14</f>
        <v>BLACKBOX</v>
      </c>
      <c r="B16" s="30" t="str">
        <f>'Total Costs'!B14</f>
        <v>Switch Common</v>
      </c>
      <c r="C16" s="44"/>
      <c r="D16" s="160">
        <f>'Total Costs'!D14</f>
        <v>890.96330712313932</v>
      </c>
      <c r="E16" s="160">
        <f>'Total Costs'!E14</f>
        <v>11.879510761641857</v>
      </c>
      <c r="F16" s="160">
        <f>'Total Costs'!F14</f>
        <v>59.397553808209281</v>
      </c>
      <c r="G16" s="160">
        <f>'Total Costs'!G14</f>
        <v>445.48165356156966</v>
      </c>
      <c r="H16" s="160">
        <f>'Total Costs'!H14</f>
        <v>1.4849388452052321</v>
      </c>
      <c r="I16" s="160">
        <f>'Total Costs'!I14</f>
        <v>593.97553808209284</v>
      </c>
      <c r="J16" s="160">
        <f t="shared" si="0"/>
        <v>2003.1825021818581</v>
      </c>
    </row>
    <row r="17" spans="1:10">
      <c r="A17" s="30" t="str">
        <f>'Total Costs'!A15</f>
        <v>DROPBOX</v>
      </c>
      <c r="B17" s="30" t="str">
        <f>'Total Costs'!B15</f>
        <v>Switch Common</v>
      </c>
      <c r="C17" s="44"/>
      <c r="D17" s="160">
        <f>'Total Costs'!D15</f>
        <v>6375.7169014151432</v>
      </c>
      <c r="E17" s="160">
        <f>'Total Costs'!E15</f>
        <v>85.009558685535239</v>
      </c>
      <c r="F17" s="160">
        <f>'Total Costs'!F15</f>
        <v>425.0477934276762</v>
      </c>
      <c r="G17" s="160">
        <f>'Total Costs'!G15</f>
        <v>3187.8584507075716</v>
      </c>
      <c r="H17" s="160">
        <f>'Total Costs'!H15</f>
        <v>10.626194835691905</v>
      </c>
      <c r="I17" s="160">
        <f>'Total Costs'!I15</f>
        <v>4250.4779342767624</v>
      </c>
      <c r="J17" s="160">
        <f t="shared" si="0"/>
        <v>14334.736833348379</v>
      </c>
    </row>
    <row r="18" spans="1:10">
      <c r="A18" s="30" t="str">
        <f>'Total Costs'!A16</f>
        <v>DSX</v>
      </c>
      <c r="B18" s="30" t="str">
        <f>'Total Costs'!B16</f>
        <v>Switch Common</v>
      </c>
      <c r="C18" s="44"/>
      <c r="D18" s="160">
        <f>'Total Costs'!D16</f>
        <v>23102.597713363106</v>
      </c>
      <c r="E18" s="160">
        <f>'Total Costs'!E16</f>
        <v>308.03463617817471</v>
      </c>
      <c r="F18" s="160">
        <f>'Total Costs'!F16</f>
        <v>1540.1731808908737</v>
      </c>
      <c r="G18" s="160">
        <f>'Total Costs'!G16</f>
        <v>11551.298856681553</v>
      </c>
      <c r="H18" s="160">
        <f>'Total Costs'!H16</f>
        <v>38.504329522271838</v>
      </c>
      <c r="I18" s="160">
        <f>'Total Costs'!I16</f>
        <v>15401.731808908737</v>
      </c>
      <c r="J18" s="160">
        <f t="shared" si="0"/>
        <v>51942.340525544714</v>
      </c>
    </row>
    <row r="19" spans="1:10">
      <c r="A19" s="30" t="str">
        <f>'Total Costs'!A17</f>
        <v>HA-DAP</v>
      </c>
      <c r="B19" s="30" t="str">
        <f>'Total Costs'!B17</f>
        <v>Switch Dispatch</v>
      </c>
      <c r="C19" s="44"/>
      <c r="D19" s="160">
        <f>'Total Costs'!D17</f>
        <v>460699.56710215873</v>
      </c>
      <c r="E19" s="160">
        <f>'Total Costs'!E17</f>
        <v>3071.3304473477247</v>
      </c>
      <c r="F19" s="160">
        <f>'Total Costs'!F17</f>
        <v>0</v>
      </c>
      <c r="G19" s="160">
        <f>'Total Costs'!G17</f>
        <v>0</v>
      </c>
      <c r="H19" s="160">
        <f>'Total Costs'!H17</f>
        <v>0</v>
      </c>
      <c r="I19" s="160">
        <f>'Total Costs'!I17</f>
        <v>0</v>
      </c>
      <c r="J19" s="160">
        <f t="shared" si="0"/>
        <v>463770.89754950645</v>
      </c>
    </row>
    <row r="20" spans="1:10">
      <c r="A20" s="30" t="str">
        <f>'Total Costs'!A18</f>
        <v>HA-iHLR</v>
      </c>
      <c r="B20" s="30" t="str">
        <f>'Total Costs'!B18</f>
        <v>Switch Common</v>
      </c>
      <c r="C20" s="44"/>
      <c r="D20" s="160">
        <f>'Total Costs'!D18</f>
        <v>289246.5861032448</v>
      </c>
      <c r="E20" s="160">
        <f>'Total Costs'!E18</f>
        <v>3856.6211480432635</v>
      </c>
      <c r="F20" s="160">
        <f>'Total Costs'!F18</f>
        <v>0</v>
      </c>
      <c r="G20" s="160">
        <f>'Total Costs'!G18</f>
        <v>0</v>
      </c>
      <c r="H20" s="160">
        <f>'Total Costs'!H18</f>
        <v>0</v>
      </c>
      <c r="I20" s="160">
        <f>'Total Costs'!I18</f>
        <v>0</v>
      </c>
      <c r="J20" s="160">
        <f t="shared" si="0"/>
        <v>293103.20725128805</v>
      </c>
    </row>
    <row r="21" spans="1:10">
      <c r="A21" s="30" t="str">
        <f>'Total Costs'!A19</f>
        <v>MDG</v>
      </c>
      <c r="B21" s="30" t="str">
        <f>'Total Costs'!B19</f>
        <v>Switch Data</v>
      </c>
      <c r="C21" s="44"/>
      <c r="D21" s="160">
        <f>'Total Costs'!D19</f>
        <v>0</v>
      </c>
      <c r="E21" s="160">
        <f>'Total Costs'!E19</f>
        <v>0</v>
      </c>
      <c r="F21" s="160">
        <f>'Total Costs'!F19</f>
        <v>0</v>
      </c>
      <c r="G21" s="160">
        <f>'Total Costs'!G19</f>
        <v>0</v>
      </c>
      <c r="H21" s="160">
        <f>'Total Costs'!H19</f>
        <v>0</v>
      </c>
      <c r="I21" s="160">
        <f>'Total Costs'!I19</f>
        <v>1332687.835099193</v>
      </c>
      <c r="J21" s="160">
        <f t="shared" si="0"/>
        <v>1332687.835099193</v>
      </c>
    </row>
    <row r="22" spans="1:10">
      <c r="A22" s="30" t="str">
        <f>'Total Costs'!A20</f>
        <v>BA</v>
      </c>
      <c r="B22" s="30" t="str">
        <f>'Total Costs'!B20</f>
        <v>Switch Data</v>
      </c>
      <c r="C22" s="44"/>
      <c r="D22" s="160">
        <f>'Total Costs'!D20</f>
        <v>0</v>
      </c>
      <c r="E22" s="160">
        <f>'Total Costs'!E20</f>
        <v>0</v>
      </c>
      <c r="F22" s="160">
        <f>'Total Costs'!F20</f>
        <v>0</v>
      </c>
      <c r="G22" s="160">
        <f>'Total Costs'!G20</f>
        <v>0</v>
      </c>
      <c r="H22" s="160">
        <f>'Total Costs'!H20</f>
        <v>0</v>
      </c>
      <c r="I22" s="160">
        <f>'Total Costs'!I20</f>
        <v>81391.792519938375</v>
      </c>
      <c r="J22" s="160">
        <f t="shared" si="0"/>
        <v>81391.792519938375</v>
      </c>
    </row>
    <row r="23" spans="1:10">
      <c r="A23" s="30" t="str">
        <f>'Total Costs'!A21</f>
        <v>Central LAN Catalyst 6513</v>
      </c>
      <c r="B23" s="30" t="str">
        <f>'Total Costs'!B21</f>
        <v>Switch Data</v>
      </c>
      <c r="C23" s="44"/>
      <c r="D23" s="160">
        <f>'Total Costs'!D21</f>
        <v>47276.659526496478</v>
      </c>
      <c r="E23" s="160">
        <f>'Total Costs'!E21</f>
        <v>787.94432544160804</v>
      </c>
      <c r="F23" s="160">
        <f>'Total Costs'!F21</f>
        <v>2363.8329763248244</v>
      </c>
      <c r="G23" s="160">
        <f>'Total Costs'!G21</f>
        <v>17728.747322436182</v>
      </c>
      <c r="H23" s="160">
        <f>'Total Costs'!H21</f>
        <v>59.095824408120592</v>
      </c>
      <c r="I23" s="160">
        <f>'Total Costs'!I21</f>
        <v>70914.989289744728</v>
      </c>
      <c r="J23" s="160">
        <f t="shared" si="0"/>
        <v>139131.26926485193</v>
      </c>
    </row>
    <row r="24" spans="1:10">
      <c r="A24" s="30" t="str">
        <f>'Total Costs'!A22</f>
        <v>Home Agent - MWAM Blades</v>
      </c>
      <c r="B24" s="30" t="str">
        <f>'Total Costs'!B22</f>
        <v>Switch Data</v>
      </c>
      <c r="C24" s="44"/>
      <c r="D24" s="160">
        <f>'Total Costs'!D22</f>
        <v>0</v>
      </c>
      <c r="E24" s="160">
        <f>'Total Costs'!E22</f>
        <v>0</v>
      </c>
      <c r="F24" s="160">
        <f>'Total Costs'!F22</f>
        <v>0</v>
      </c>
      <c r="G24" s="160">
        <f>'Total Costs'!G22</f>
        <v>0</v>
      </c>
      <c r="H24" s="160">
        <f>'Total Costs'!H22</f>
        <v>0</v>
      </c>
      <c r="I24" s="160">
        <f>'Total Costs'!I22</f>
        <v>114150.88228320806</v>
      </c>
      <c r="J24" s="160">
        <f t="shared" si="0"/>
        <v>114150.88228320806</v>
      </c>
    </row>
    <row r="25" spans="1:10">
      <c r="A25" s="30" t="str">
        <f>'Total Costs'!A23</f>
        <v>Converged WAN Router 7206VXR</v>
      </c>
      <c r="B25" s="30" t="str">
        <f>'Total Costs'!B23</f>
        <v>Switch Data</v>
      </c>
      <c r="C25" s="44"/>
      <c r="D25" s="160">
        <f>'Total Costs'!D23</f>
        <v>0</v>
      </c>
      <c r="E25" s="160">
        <f>'Total Costs'!E23</f>
        <v>5130.1493467112678</v>
      </c>
      <c r="F25" s="160">
        <f>'Total Costs'!F23</f>
        <v>0</v>
      </c>
      <c r="G25" s="160">
        <f>'Total Costs'!G23</f>
        <v>0</v>
      </c>
      <c r="H25" s="160">
        <f>'Total Costs'!H23</f>
        <v>0</v>
      </c>
      <c r="I25" s="160">
        <f>'Total Costs'!I23</f>
        <v>256507.46733556339</v>
      </c>
      <c r="J25" s="160">
        <f t="shared" si="0"/>
        <v>261637.61668227465</v>
      </c>
    </row>
    <row r="26" spans="1:10">
      <c r="A26" s="30" t="str">
        <f>'Total Costs'!A24</f>
        <v>Message Gateway</v>
      </c>
      <c r="B26" s="30" t="str">
        <f>'Total Costs'!B24</f>
        <v>Switch Data</v>
      </c>
      <c r="C26" s="44"/>
      <c r="D26" s="160">
        <f>'Total Costs'!D24</f>
        <v>0</v>
      </c>
      <c r="E26" s="160">
        <f>'Total Costs'!E24</f>
        <v>0</v>
      </c>
      <c r="F26" s="160">
        <f>'Total Costs'!F24</f>
        <v>0</v>
      </c>
      <c r="G26" s="160">
        <f>'Total Costs'!G24</f>
        <v>0</v>
      </c>
      <c r="H26" s="160">
        <f>'Total Costs'!H24</f>
        <v>0</v>
      </c>
      <c r="I26" s="160">
        <f>'Total Costs'!I24</f>
        <v>80105.88230400566</v>
      </c>
      <c r="J26" s="160">
        <f t="shared" si="0"/>
        <v>80105.88230400566</v>
      </c>
    </row>
    <row r="27" spans="1:10">
      <c r="A27" s="30" t="str">
        <f>'Total Costs'!A25</f>
        <v>Antispam</v>
      </c>
      <c r="B27" s="30" t="str">
        <f>'Total Costs'!B25</f>
        <v>Switch Data</v>
      </c>
      <c r="C27" s="44"/>
      <c r="D27" s="160">
        <f>'Total Costs'!D25</f>
        <v>0</v>
      </c>
      <c r="E27" s="160">
        <f>'Total Costs'!E25</f>
        <v>0</v>
      </c>
      <c r="F27" s="160">
        <f>'Total Costs'!F25</f>
        <v>0</v>
      </c>
      <c r="G27" s="160">
        <f>'Total Costs'!G25</f>
        <v>0</v>
      </c>
      <c r="H27" s="160">
        <f>'Total Costs'!H25</f>
        <v>0</v>
      </c>
      <c r="I27" s="160">
        <f>'Total Costs'!I25</f>
        <v>21080.495343159382</v>
      </c>
      <c r="J27" s="160">
        <f t="shared" si="0"/>
        <v>21080.495343159382</v>
      </c>
    </row>
    <row r="28" spans="1:10">
      <c r="A28" s="30" t="str">
        <f>'Total Costs'!A26</f>
        <v>Customer Acess Network Router</v>
      </c>
      <c r="B28" s="30" t="str">
        <f>'Total Costs'!B26</f>
        <v>Switch Data</v>
      </c>
      <c r="C28" s="44"/>
      <c r="D28" s="160">
        <f>'Total Costs'!D26</f>
        <v>0</v>
      </c>
      <c r="E28" s="160">
        <f>'Total Costs'!E26</f>
        <v>0</v>
      </c>
      <c r="F28" s="160">
        <f>'Total Costs'!F26</f>
        <v>0</v>
      </c>
      <c r="G28" s="160">
        <f>'Total Costs'!G26</f>
        <v>0</v>
      </c>
      <c r="H28" s="160">
        <f>'Total Costs'!H26</f>
        <v>0</v>
      </c>
      <c r="I28" s="160">
        <f>'Total Costs'!I26</f>
        <v>32042.352921602262</v>
      </c>
      <c r="J28" s="160">
        <f t="shared" si="0"/>
        <v>32042.352921602262</v>
      </c>
    </row>
    <row r="29" spans="1:10">
      <c r="A29" s="30" t="str">
        <f>'Total Costs'!A27</f>
        <v>Customer Access Network Firewall</v>
      </c>
      <c r="B29" s="30" t="str">
        <f>'Total Costs'!B27</f>
        <v>Switch Data</v>
      </c>
      <c r="C29" s="44"/>
      <c r="D29" s="160">
        <f>'Total Costs'!D27</f>
        <v>0</v>
      </c>
      <c r="E29" s="160">
        <f>'Total Costs'!E27</f>
        <v>0</v>
      </c>
      <c r="F29" s="160">
        <f>'Total Costs'!F27</f>
        <v>0</v>
      </c>
      <c r="G29" s="160">
        <f>'Total Costs'!G27</f>
        <v>0</v>
      </c>
      <c r="H29" s="160">
        <f>'Total Costs'!H27</f>
        <v>0</v>
      </c>
      <c r="I29" s="160">
        <f>'Total Costs'!I27</f>
        <v>16864.396274527506</v>
      </c>
      <c r="J29" s="160">
        <f t="shared" si="0"/>
        <v>16864.396274527506</v>
      </c>
    </row>
    <row r="30" spans="1:10">
      <c r="A30" s="30" t="str">
        <f>'Total Costs'!A28</f>
        <v>Server Ballancer</v>
      </c>
      <c r="B30" s="30" t="str">
        <f>'Total Costs'!B28</f>
        <v>Switch Data</v>
      </c>
      <c r="C30" s="44"/>
      <c r="D30" s="160">
        <f>'Total Costs'!D28</f>
        <v>0</v>
      </c>
      <c r="E30" s="160">
        <f>'Total Costs'!E28</f>
        <v>0</v>
      </c>
      <c r="F30" s="160">
        <f>'Total Costs'!F28</f>
        <v>0</v>
      </c>
      <c r="G30" s="160">
        <f>'Total Costs'!G28</f>
        <v>0</v>
      </c>
      <c r="H30" s="160">
        <f>'Total Costs'!H28</f>
        <v>0</v>
      </c>
      <c r="I30" s="160">
        <f>'Total Costs'!I28</f>
        <v>37944.891617686895</v>
      </c>
      <c r="J30" s="160">
        <f t="shared" si="0"/>
        <v>37944.891617686895</v>
      </c>
    </row>
    <row r="31" spans="1:10">
      <c r="A31" s="30" t="str">
        <f>'Total Costs'!A29</f>
        <v>ISP Router</v>
      </c>
      <c r="B31" s="30" t="str">
        <f>'Total Costs'!B29</f>
        <v>Switch Data</v>
      </c>
      <c r="C31" s="44"/>
      <c r="D31" s="160">
        <f>'Total Costs'!D29</f>
        <v>0</v>
      </c>
      <c r="E31" s="160">
        <f>'Total Costs'!E29</f>
        <v>0</v>
      </c>
      <c r="F31" s="160">
        <f>'Total Costs'!F29</f>
        <v>0</v>
      </c>
      <c r="G31" s="160">
        <f>'Total Costs'!G29</f>
        <v>0</v>
      </c>
      <c r="H31" s="160">
        <f>'Total Costs'!H29</f>
        <v>0</v>
      </c>
      <c r="I31" s="160">
        <f>'Total Costs'!I29</f>
        <v>12648.297205895631</v>
      </c>
      <c r="J31" s="160">
        <f t="shared" si="0"/>
        <v>12648.297205895631</v>
      </c>
    </row>
    <row r="32" spans="1:10">
      <c r="A32" s="30" t="str">
        <f>'Total Costs'!A30</f>
        <v>ISP FW</v>
      </c>
      <c r="B32" s="30" t="str">
        <f>'Total Costs'!B30</f>
        <v>Switch Data</v>
      </c>
      <c r="C32" s="44"/>
      <c r="D32" s="160">
        <f>'Total Costs'!D30</f>
        <v>0</v>
      </c>
      <c r="E32" s="160">
        <f>'Total Costs'!E30</f>
        <v>0</v>
      </c>
      <c r="F32" s="160">
        <f>'Total Costs'!F30</f>
        <v>0</v>
      </c>
      <c r="G32" s="160">
        <f>'Total Costs'!G30</f>
        <v>0</v>
      </c>
      <c r="H32" s="160">
        <f>'Total Costs'!H30</f>
        <v>0</v>
      </c>
      <c r="I32" s="160">
        <f>'Total Costs'!I30</f>
        <v>16864.396274527506</v>
      </c>
      <c r="J32" s="160">
        <f t="shared" si="0"/>
        <v>16864.396274527506</v>
      </c>
    </row>
    <row r="33" spans="1:10">
      <c r="A33" s="30" t="str">
        <f>'Total Costs'!A31</f>
        <v>MSC</v>
      </c>
      <c r="B33" s="30" t="str">
        <f>'Total Costs'!B31</f>
        <v>Switch Interconnect</v>
      </c>
      <c r="C33" s="44"/>
      <c r="D33" s="160">
        <f>'Total Costs'!D31</f>
        <v>0</v>
      </c>
      <c r="E33" s="160">
        <f>'Total Costs'!E31</f>
        <v>0</v>
      </c>
      <c r="F33" s="160">
        <f>'Total Costs'!F31</f>
        <v>203502.05557710349</v>
      </c>
      <c r="G33" s="160">
        <f>'Total Costs'!G31</f>
        <v>1526265.4168282759</v>
      </c>
      <c r="H33" s="160">
        <f>'Total Costs'!H31</f>
        <v>5087.5513894275864</v>
      </c>
      <c r="I33" s="160">
        <f>'Total Costs'!I31</f>
        <v>0</v>
      </c>
      <c r="J33" s="160">
        <f t="shared" si="0"/>
        <v>1734855.023794807</v>
      </c>
    </row>
    <row r="34" spans="1:10">
      <c r="A34" s="30" t="str">
        <f>'Total Costs'!A32</f>
        <v>HLR</v>
      </c>
      <c r="B34" s="30" t="str">
        <f>'Total Costs'!B32</f>
        <v>Switch Interconnect</v>
      </c>
      <c r="C34" s="44"/>
      <c r="D34" s="160">
        <f>'Total Costs'!D32</f>
        <v>0</v>
      </c>
      <c r="E34" s="160">
        <f>'Total Costs'!E32</f>
        <v>0</v>
      </c>
      <c r="F34" s="160">
        <f>'Total Costs'!F32</f>
        <v>0</v>
      </c>
      <c r="G34" s="160">
        <f>'Total Costs'!G32</f>
        <v>673615.5328676604</v>
      </c>
      <c r="H34" s="160">
        <f>'Total Costs'!H32</f>
        <v>2245.3851095588684</v>
      </c>
      <c r="I34" s="160">
        <f>'Total Costs'!I32</f>
        <v>0</v>
      </c>
      <c r="J34" s="160">
        <f t="shared" si="0"/>
        <v>675860.91797721921</v>
      </c>
    </row>
    <row r="35" spans="1:10">
      <c r="A35" s="30" t="str">
        <f>'Total Costs'!A33</f>
        <v>PREPAID (*)</v>
      </c>
      <c r="B35" s="30" t="str">
        <f>'Total Costs'!B33</f>
        <v>Switch Interconnect</v>
      </c>
      <c r="C35" s="44"/>
      <c r="D35" s="160">
        <f>'Total Costs'!D33</f>
        <v>0</v>
      </c>
      <c r="E35" s="160">
        <f>'Total Costs'!E33</f>
        <v>0</v>
      </c>
      <c r="F35" s="160">
        <f>'Total Costs'!F33</f>
        <v>0</v>
      </c>
      <c r="G35" s="160">
        <f>'Total Costs'!G33</f>
        <v>0</v>
      </c>
      <c r="H35" s="160">
        <f>'Total Costs'!H33</f>
        <v>0</v>
      </c>
      <c r="I35" s="160">
        <f>'Total Costs'!I33</f>
        <v>0</v>
      </c>
      <c r="J35" s="160">
        <f t="shared" si="0"/>
        <v>0</v>
      </c>
    </row>
    <row r="36" spans="1:10">
      <c r="A36" s="30" t="str">
        <f>'Total Costs'!A34</f>
        <v>STP</v>
      </c>
      <c r="B36" s="30" t="str">
        <f>'Total Costs'!B34</f>
        <v>Switch Interconnect</v>
      </c>
      <c r="C36" s="44"/>
      <c r="D36" s="160">
        <f>'Total Costs'!D34</f>
        <v>0</v>
      </c>
      <c r="E36" s="160">
        <f>'Total Costs'!E34</f>
        <v>0</v>
      </c>
      <c r="F36" s="160">
        <f>'Total Costs'!F34</f>
        <v>103145.53385010287</v>
      </c>
      <c r="G36" s="160">
        <f>'Total Costs'!G34</f>
        <v>773591.50387577154</v>
      </c>
      <c r="H36" s="160">
        <f>'Total Costs'!H34</f>
        <v>2578.6383462525719</v>
      </c>
      <c r="I36" s="160">
        <f>'Total Costs'!I34</f>
        <v>0</v>
      </c>
      <c r="J36" s="160">
        <f t="shared" si="0"/>
        <v>879315.67607212707</v>
      </c>
    </row>
    <row r="37" spans="1:10">
      <c r="A37" s="30" t="str">
        <f>'Total Costs'!A35</f>
        <v>SMS</v>
      </c>
      <c r="B37" s="30" t="str">
        <f>'Total Costs'!B35</f>
        <v>Switch Data</v>
      </c>
      <c r="C37" s="44"/>
      <c r="D37" s="160">
        <f>'Total Costs'!D35</f>
        <v>0</v>
      </c>
      <c r="E37" s="160">
        <f>'Total Costs'!E35</f>
        <v>0</v>
      </c>
      <c r="F37" s="160">
        <f>'Total Costs'!F35</f>
        <v>0</v>
      </c>
      <c r="G37" s="160">
        <f>'Total Costs'!G35</f>
        <v>0</v>
      </c>
      <c r="H37" s="160">
        <f>'Total Costs'!H35</f>
        <v>0</v>
      </c>
      <c r="I37" s="160">
        <f>'Total Costs'!I35</f>
        <v>127760.40369966201</v>
      </c>
      <c r="J37" s="160">
        <f t="shared" si="0"/>
        <v>127760.40369966201</v>
      </c>
    </row>
    <row r="38" spans="1:10">
      <c r="A38" s="30" t="str">
        <f>'Total Costs'!A36</f>
        <v>VMS</v>
      </c>
      <c r="B38" s="30" t="str">
        <f>'Total Costs'!B36</f>
        <v>Switch Data</v>
      </c>
      <c r="C38" s="44"/>
      <c r="D38" s="160">
        <f>'Total Costs'!D36</f>
        <v>0</v>
      </c>
      <c r="E38" s="160">
        <f>'Total Costs'!E36</f>
        <v>0</v>
      </c>
      <c r="F38" s="160">
        <f>'Total Costs'!F36</f>
        <v>0</v>
      </c>
      <c r="G38" s="160">
        <f>'Total Costs'!G36</f>
        <v>0</v>
      </c>
      <c r="H38" s="160">
        <f>'Total Costs'!H36</f>
        <v>0</v>
      </c>
      <c r="I38" s="160">
        <f>'Total Costs'!I36</f>
        <v>217238.7206103261</v>
      </c>
      <c r="J38" s="160">
        <f t="shared" si="0"/>
        <v>217238.7206103261</v>
      </c>
    </row>
    <row r="39" spans="1:10">
      <c r="A39" s="30" t="str">
        <f>'Total Costs'!A37</f>
        <v>Switch Construction</v>
      </c>
      <c r="B39" s="30" t="str">
        <f>'Total Costs'!B37</f>
        <v>Switch Common</v>
      </c>
      <c r="C39" s="44"/>
      <c r="D39" s="160">
        <f>'Total Costs'!D37</f>
        <v>762641.89936728275</v>
      </c>
      <c r="E39" s="160">
        <f>'Total Costs'!E37</f>
        <v>10168.558658230437</v>
      </c>
      <c r="F39" s="160">
        <f>'Total Costs'!F37</f>
        <v>50842.793291152178</v>
      </c>
      <c r="G39" s="160">
        <f>'Total Costs'!G37</f>
        <v>381320.94968364137</v>
      </c>
      <c r="H39" s="160">
        <f>'Total Costs'!H37</f>
        <v>1271.0698322788046</v>
      </c>
      <c r="I39" s="160">
        <f>'Total Costs'!I37</f>
        <v>508427.93291152181</v>
      </c>
      <c r="J39" s="160">
        <f t="shared" si="0"/>
        <v>1714673.2037441074</v>
      </c>
    </row>
    <row r="40" spans="1:10">
      <c r="A40" s="30" t="str">
        <f>'Total Costs'!A38</f>
        <v>BTS - BSC link</v>
      </c>
      <c r="B40" s="30" t="str">
        <f>'Total Costs'!B38</f>
        <v>Transmision</v>
      </c>
      <c r="C40" s="44"/>
      <c r="D40" s="160">
        <f>'Total Costs'!D38</f>
        <v>4077959.1375267054</v>
      </c>
      <c r="E40" s="160">
        <f>'Total Costs'!E38</f>
        <v>26917.222029879245</v>
      </c>
      <c r="F40" s="160">
        <f>'Total Costs'!F38</f>
        <v>336465.27537349053</v>
      </c>
      <c r="G40" s="160">
        <f>'Total Costs'!G38</f>
        <v>2523489.5653011794</v>
      </c>
      <c r="H40" s="160">
        <f>'Total Costs'!H38</f>
        <v>16823.263768674529</v>
      </c>
      <c r="I40" s="160">
        <f>'Total Costs'!I38</f>
        <v>807516.66089637741</v>
      </c>
      <c r="J40" s="160">
        <f t="shared" si="0"/>
        <v>7789171.1248963065</v>
      </c>
    </row>
    <row r="41" spans="1:10">
      <c r="A41" s="30" t="str">
        <f>'Total Costs'!A39</f>
        <v>Costo adecuación de enlaces</v>
      </c>
      <c r="B41" s="30" t="str">
        <f>'Total Costs'!B39</f>
        <v>Transmision</v>
      </c>
      <c r="C41" s="44"/>
      <c r="D41" s="160">
        <f>'Total Costs'!D39</f>
        <v>0</v>
      </c>
      <c r="E41" s="160">
        <f>'Total Costs'!E39</f>
        <v>0</v>
      </c>
      <c r="F41" s="160">
        <f>'Total Costs'!F39</f>
        <v>0</v>
      </c>
      <c r="G41" s="160">
        <f>'Total Costs'!G39</f>
        <v>0</v>
      </c>
      <c r="H41" s="160">
        <f>'Total Costs'!H39</f>
        <v>0</v>
      </c>
      <c r="I41" s="160">
        <f>'Total Costs'!I39</f>
        <v>0</v>
      </c>
      <c r="J41" s="160">
        <f t="shared" si="0"/>
        <v>0</v>
      </c>
    </row>
    <row r="42" spans="1:10">
      <c r="A42" s="30" t="str">
        <f>'Total Costs'!A40</f>
        <v>Backbone Fibra</v>
      </c>
      <c r="B42" s="30" t="str">
        <f>'Total Costs'!B40</f>
        <v>Transmision</v>
      </c>
      <c r="C42" s="44"/>
      <c r="D42" s="160">
        <f>'Total Costs'!D40</f>
        <v>4813887.9292476438</v>
      </c>
      <c r="E42" s="160">
        <f>'Total Costs'!E40</f>
        <v>31774.837816816129</v>
      </c>
      <c r="F42" s="160">
        <f>'Total Costs'!F40</f>
        <v>397185.47271020163</v>
      </c>
      <c r="G42" s="160">
        <f>'Total Costs'!G40</f>
        <v>2978891.0453265123</v>
      </c>
      <c r="H42" s="160">
        <f>'Total Costs'!H40</f>
        <v>19859.273635510082</v>
      </c>
      <c r="I42" s="160">
        <f>'Total Costs'!I40</f>
        <v>953245.13450448401</v>
      </c>
      <c r="J42" s="160">
        <f t="shared" si="0"/>
        <v>9194843.6932411678</v>
      </c>
    </row>
    <row r="43" spans="1:10">
      <c r="A43" s="30" t="str">
        <f>'Total Costs'!A41</f>
        <v>Repetidoras</v>
      </c>
      <c r="B43" s="30" t="str">
        <f>'Total Costs'!B41</f>
        <v>Transmision</v>
      </c>
      <c r="C43" s="44"/>
      <c r="D43" s="160">
        <f>'Total Costs'!D41</f>
        <v>247476.64875735348</v>
      </c>
      <c r="E43" s="160">
        <f>'Total Costs'!E41</f>
        <v>1633.5092327218051</v>
      </c>
      <c r="F43" s="160">
        <f>'Total Costs'!F41</f>
        <v>20418.865409022565</v>
      </c>
      <c r="G43" s="160">
        <f>'Total Costs'!G41</f>
        <v>153141.49056766924</v>
      </c>
      <c r="H43" s="160">
        <f>'Total Costs'!H41</f>
        <v>1020.9432704511283</v>
      </c>
      <c r="I43" s="160">
        <f>'Total Costs'!I41</f>
        <v>49005.276981654162</v>
      </c>
      <c r="J43" s="160">
        <f t="shared" si="0"/>
        <v>472696.73421887244</v>
      </c>
    </row>
    <row r="44" spans="1:10">
      <c r="A44" s="30" t="str">
        <f>'Total Costs'!A42</f>
        <v>Vehicles</v>
      </c>
      <c r="B44" s="30" t="str">
        <f>'Total Costs'!B42</f>
        <v>Other CAPEX</v>
      </c>
      <c r="C44" s="44"/>
      <c r="D44" s="160">
        <f>'Total Costs'!D42</f>
        <v>0</v>
      </c>
      <c r="E44" s="160">
        <f>'Total Costs'!E42</f>
        <v>0</v>
      </c>
      <c r="F44" s="160">
        <f>'Total Costs'!F42</f>
        <v>0</v>
      </c>
      <c r="G44" s="160">
        <f>'Total Costs'!G42</f>
        <v>0</v>
      </c>
      <c r="H44" s="160">
        <f>'Total Costs'!H42</f>
        <v>0</v>
      </c>
      <c r="I44" s="160">
        <f>'Total Costs'!I42</f>
        <v>0</v>
      </c>
      <c r="J44" s="160">
        <f t="shared" si="0"/>
        <v>0</v>
      </c>
    </row>
    <row r="45" spans="1:10">
      <c r="A45" s="30" t="str">
        <f>'Total Costs'!A43</f>
        <v>BTS Spectrum (Cannon)</v>
      </c>
      <c r="B45" s="30" t="str">
        <f>'Total Costs'!B43</f>
        <v>Fees</v>
      </c>
      <c r="C45" s="44"/>
      <c r="D45" s="160">
        <f>'Total Costs'!D43</f>
        <v>1112183.1275850858</v>
      </c>
      <c r="E45" s="160">
        <f>'Total Costs'!E43</f>
        <v>14829.108367801144</v>
      </c>
      <c r="F45" s="160">
        <f>'Total Costs'!F43</f>
        <v>148291.08367801146</v>
      </c>
      <c r="G45" s="160">
        <f>'Total Costs'!G43</f>
        <v>1112183.1275850858</v>
      </c>
      <c r="H45" s="160">
        <f>'Total Costs'!H43</f>
        <v>3707.2770919502859</v>
      </c>
      <c r="I45" s="160">
        <f>'Total Costs'!I43</f>
        <v>355898.60082722758</v>
      </c>
      <c r="J45" s="160">
        <f t="shared" si="0"/>
        <v>2747092.3251351621</v>
      </c>
    </row>
    <row r="46" spans="1:10">
      <c r="A46" s="30" t="str">
        <f>'Total Costs'!A44</f>
        <v>IPL</v>
      </c>
      <c r="B46" s="30" t="str">
        <f>'Total Costs'!B44</f>
        <v>Motorolla Fee</v>
      </c>
      <c r="C46" s="44"/>
      <c r="D46" s="160">
        <f>'Total Costs'!D44</f>
        <v>2378989.4453813424</v>
      </c>
      <c r="E46" s="160">
        <f>'Total Costs'!E44</f>
        <v>31719.859271751229</v>
      </c>
      <c r="F46" s="160">
        <f>'Total Costs'!F44</f>
        <v>317198.59271751234</v>
      </c>
      <c r="G46" s="160">
        <f>'Total Costs'!G44</f>
        <v>2378989.4453813424</v>
      </c>
      <c r="H46" s="160">
        <f>'Total Costs'!H44</f>
        <v>7929.9648179378073</v>
      </c>
      <c r="I46" s="160">
        <f>'Total Costs'!I44</f>
        <v>761276.62252202968</v>
      </c>
      <c r="J46" s="160">
        <f t="shared" si="0"/>
        <v>5876103.9300919157</v>
      </c>
    </row>
    <row r="47" spans="1:10">
      <c r="A47" s="30" t="str">
        <f>'Total Costs'!A45</f>
        <v>SMP</v>
      </c>
      <c r="B47" s="30" t="str">
        <f>'Total Costs'!B45</f>
        <v>Motorolla Fee</v>
      </c>
      <c r="C47" s="44"/>
      <c r="D47" s="160">
        <f>'Total Costs'!D45</f>
        <v>2501636.1560649066</v>
      </c>
      <c r="E47" s="160">
        <f>'Total Costs'!E45</f>
        <v>33355.14874753209</v>
      </c>
      <c r="F47" s="160">
        <f>'Total Costs'!F45</f>
        <v>333551.48747532093</v>
      </c>
      <c r="G47" s="160">
        <f>'Total Costs'!G45</f>
        <v>2501636.1560649066</v>
      </c>
      <c r="H47" s="160">
        <f>'Total Costs'!H45</f>
        <v>8338.7871868830225</v>
      </c>
      <c r="I47" s="160">
        <f>'Total Costs'!I45</f>
        <v>800523.56994077039</v>
      </c>
      <c r="J47" s="160">
        <f t="shared" si="0"/>
        <v>6179041.30548032</v>
      </c>
    </row>
    <row r="48" spans="1:10">
      <c r="A48" s="30" t="str">
        <f>'Total Costs'!A46</f>
        <v>Osiptel/ Fitel/ MTC (2%)</v>
      </c>
      <c r="B48" s="30" t="s">
        <v>162</v>
      </c>
      <c r="C48" s="44"/>
      <c r="D48" s="160">
        <f>'Total Costs'!D46</f>
        <v>1483239.190716943</v>
      </c>
      <c r="E48" s="160">
        <f>'Total Costs'!E46</f>
        <v>19776.52254289257</v>
      </c>
      <c r="F48" s="160">
        <f>'Total Costs'!F46</f>
        <v>98882.612714462855</v>
      </c>
      <c r="G48" s="160">
        <f>'Total Costs'!G46</f>
        <v>741619.5953584715</v>
      </c>
      <c r="H48" s="160">
        <f>'Total Costs'!H46</f>
        <v>2472.0653178615712</v>
      </c>
      <c r="I48" s="160">
        <f>'Total Costs'!I46</f>
        <v>988826.12714462855</v>
      </c>
      <c r="J48" s="160">
        <f t="shared" si="0"/>
        <v>3334816.1137952604</v>
      </c>
    </row>
    <row r="49" spans="1:10">
      <c r="A49" s="30" t="str">
        <f>'Total Costs'!A47</f>
        <v>Other common</v>
      </c>
      <c r="B49" s="30" t="str">
        <f>'Total Costs'!B47</f>
        <v>Spectrum</v>
      </c>
      <c r="C49" s="44"/>
      <c r="D49" s="160">
        <f>'Total Costs'!D47</f>
        <v>3325760.93134601</v>
      </c>
      <c r="E49" s="160">
        <f>'Total Costs'!E47</f>
        <v>44343.479084613464</v>
      </c>
      <c r="F49" s="160">
        <f>'Total Costs'!F47</f>
        <v>443434.79084613471</v>
      </c>
      <c r="G49" s="160">
        <f>'Total Costs'!G47</f>
        <v>3325760.93134601</v>
      </c>
      <c r="H49" s="160">
        <f>'Total Costs'!H47</f>
        <v>11085.869771153366</v>
      </c>
      <c r="I49" s="160">
        <f>'Total Costs'!I47</f>
        <v>1064243.4980307235</v>
      </c>
      <c r="J49" s="160">
        <f t="shared" si="0"/>
        <v>8214629.500424644</v>
      </c>
    </row>
    <row r="50" spans="1:10">
      <c r="A50" s="5"/>
      <c r="B50" s="5"/>
      <c r="C50" s="5"/>
    </row>
    <row r="51" spans="1:10">
      <c r="A51" s="47"/>
      <c r="B51" s="47" t="s">
        <v>10</v>
      </c>
      <c r="C51" s="10"/>
      <c r="D51" s="160">
        <f>SUM(D9:D49)</f>
        <v>38210472.945926942</v>
      </c>
      <c r="E51" s="160">
        <f t="shared" ref="E51:J51" si="1">SUM(E9:E49)</f>
        <v>338685.57346462586</v>
      </c>
      <c r="F51" s="160">
        <f t="shared" si="1"/>
        <v>3516527.492927473</v>
      </c>
      <c r="G51" s="160">
        <f t="shared" si="1"/>
        <v>27047571.729823712</v>
      </c>
      <c r="H51" s="160">
        <f t="shared" si="1"/>
        <v>135307.92633652914</v>
      </c>
      <c r="I51" s="160">
        <f t="shared" si="1"/>
        <v>11649109.191541703</v>
      </c>
      <c r="J51" s="160">
        <f t="shared" si="1"/>
        <v>80897674.860020965</v>
      </c>
    </row>
    <row r="52" spans="1:10">
      <c r="A52" s="5"/>
      <c r="B52" s="11"/>
      <c r="C52" s="10"/>
      <c r="D52" s="5"/>
      <c r="E52" s="5"/>
      <c r="F52" s="5"/>
      <c r="G52" s="5"/>
      <c r="H52" s="5"/>
      <c r="I52" s="45"/>
      <c r="J52" s="5"/>
    </row>
    <row r="53" spans="1:10" ht="30">
      <c r="A53" s="8" t="s">
        <v>8</v>
      </c>
      <c r="B53" s="9" t="s">
        <v>9</v>
      </c>
      <c r="C53" s="10"/>
      <c r="D53" s="6" t="s">
        <v>38</v>
      </c>
      <c r="E53" s="6" t="s">
        <v>39</v>
      </c>
      <c r="F53" s="6" t="s">
        <v>1</v>
      </c>
      <c r="G53" s="6" t="s">
        <v>2</v>
      </c>
      <c r="H53" s="6" t="s">
        <v>3</v>
      </c>
      <c r="I53" s="6" t="s">
        <v>4</v>
      </c>
      <c r="J53" s="7" t="s">
        <v>5</v>
      </c>
    </row>
    <row r="54" spans="1:10">
      <c r="A54" s="22"/>
      <c r="B54" s="26"/>
      <c r="C54" s="10"/>
      <c r="D54" s="124"/>
      <c r="E54" s="124"/>
      <c r="F54" s="124"/>
      <c r="G54" s="124"/>
      <c r="H54" s="124"/>
      <c r="I54" s="124"/>
      <c r="J54" s="125"/>
    </row>
    <row r="55" spans="1:10">
      <c r="A55" s="30" t="str">
        <f t="shared" ref="A55:B70" si="2">A9</f>
        <v>BTS - Bldg and Equipment</v>
      </c>
      <c r="B55" s="43" t="str">
        <f t="shared" si="2"/>
        <v>Sites</v>
      </c>
      <c r="C55" s="44"/>
      <c r="D55" s="155">
        <f t="shared" ref="D55:J64" si="3">IF(D$7&gt;0,D9/D$7,0)*100</f>
        <v>0.10711976612274796</v>
      </c>
      <c r="E55" s="155">
        <f t="shared" si="3"/>
        <v>5.3029587189479192E-2</v>
      </c>
      <c r="F55" s="155">
        <f t="shared" si="3"/>
        <v>0.10605917437895838</v>
      </c>
      <c r="G55" s="155">
        <f t="shared" si="3"/>
        <v>0.10605917437895836</v>
      </c>
      <c r="H55" s="155">
        <f t="shared" si="3"/>
        <v>0.21211834875791677</v>
      </c>
      <c r="I55" s="155">
        <f t="shared" si="3"/>
        <v>2.5454201850950015E-2</v>
      </c>
      <c r="J55" s="155">
        <f t="shared" si="3"/>
        <v>8.2394377130577012E-2</v>
      </c>
    </row>
    <row r="56" spans="1:10">
      <c r="A56" s="30" t="str">
        <f t="shared" si="2"/>
        <v>BTS - BRs</v>
      </c>
      <c r="B56" s="43" t="str">
        <f t="shared" si="2"/>
        <v>Sites</v>
      </c>
      <c r="C56" s="44"/>
      <c r="D56" s="155">
        <f t="shared" si="3"/>
        <v>0.40256530480250929</v>
      </c>
      <c r="E56" s="155">
        <f t="shared" si="3"/>
        <v>0.1992897548527274</v>
      </c>
      <c r="F56" s="155">
        <f t="shared" si="3"/>
        <v>0.3985795097054548</v>
      </c>
      <c r="G56" s="155">
        <f t="shared" si="3"/>
        <v>0.39857950970545469</v>
      </c>
      <c r="H56" s="155">
        <f t="shared" si="3"/>
        <v>0.79715901941090961</v>
      </c>
      <c r="I56" s="155">
        <f t="shared" si="3"/>
        <v>9.5659082329309142E-2</v>
      </c>
      <c r="J56" s="155">
        <f t="shared" si="3"/>
        <v>0.30964516395205083</v>
      </c>
    </row>
    <row r="57" spans="1:10">
      <c r="A57" s="30" t="str">
        <f t="shared" si="2"/>
        <v>IBSC</v>
      </c>
      <c r="B57" s="43" t="str">
        <f t="shared" si="2"/>
        <v>Switch Common</v>
      </c>
      <c r="C57" s="44"/>
      <c r="D57" s="155">
        <f t="shared" si="3"/>
        <v>3.1384243640111775E-2</v>
      </c>
      <c r="E57" s="155">
        <f t="shared" si="3"/>
        <v>1.5692121820055888E-2</v>
      </c>
      <c r="F57" s="155">
        <f t="shared" si="3"/>
        <v>1.5692121820055888E-2</v>
      </c>
      <c r="G57" s="155">
        <f t="shared" si="3"/>
        <v>1.5692121820055888E-2</v>
      </c>
      <c r="H57" s="155">
        <f t="shared" si="3"/>
        <v>3.1384243640111775E-2</v>
      </c>
      <c r="I57" s="155">
        <f t="shared" si="3"/>
        <v>1.5692121820055888E-2</v>
      </c>
      <c r="J57" s="155">
        <f t="shared" si="3"/>
        <v>2.2683200555306884E-2</v>
      </c>
    </row>
    <row r="58" spans="1:10">
      <c r="A58" s="30" t="str">
        <f t="shared" si="2"/>
        <v>BITS</v>
      </c>
      <c r="B58" s="43" t="str">
        <f t="shared" si="2"/>
        <v>Switch Common</v>
      </c>
      <c r="C58" s="44"/>
      <c r="D58" s="155">
        <f t="shared" si="3"/>
        <v>3.5961543605119215E-4</v>
      </c>
      <c r="E58" s="155">
        <f t="shared" si="3"/>
        <v>3.5961543605119215E-4</v>
      </c>
      <c r="F58" s="155">
        <f t="shared" si="3"/>
        <v>3.5961543605119215E-4</v>
      </c>
      <c r="G58" s="155">
        <f t="shared" si="3"/>
        <v>3.5961543605119215E-4</v>
      </c>
      <c r="H58" s="155">
        <f t="shared" si="3"/>
        <v>3.5961543605119215E-4</v>
      </c>
      <c r="I58" s="155">
        <f t="shared" si="3"/>
        <v>3.5961543605119215E-4</v>
      </c>
      <c r="J58" s="155">
        <f t="shared" si="3"/>
        <v>3.5961543605119215E-4</v>
      </c>
    </row>
    <row r="59" spans="1:10">
      <c r="A59" s="30" t="str">
        <f t="shared" si="2"/>
        <v>OMC</v>
      </c>
      <c r="B59" s="43" t="str">
        <f t="shared" si="2"/>
        <v>Switch Common</v>
      </c>
      <c r="C59" s="44"/>
      <c r="D59" s="155">
        <f t="shared" si="3"/>
        <v>1.9306983425082407E-3</v>
      </c>
      <c r="E59" s="155">
        <f t="shared" si="3"/>
        <v>1.9306983425082403E-3</v>
      </c>
      <c r="F59" s="155">
        <f t="shared" si="3"/>
        <v>1.9306983425082403E-3</v>
      </c>
      <c r="G59" s="155">
        <f t="shared" si="3"/>
        <v>1.9306983425082407E-3</v>
      </c>
      <c r="H59" s="155">
        <f t="shared" si="3"/>
        <v>1.9306983425082403E-3</v>
      </c>
      <c r="I59" s="155">
        <f t="shared" si="3"/>
        <v>1.9306983425082407E-3</v>
      </c>
      <c r="J59" s="155">
        <f t="shared" si="3"/>
        <v>1.9306983425082403E-3</v>
      </c>
    </row>
    <row r="60" spans="1:10">
      <c r="A60" s="30" t="str">
        <f t="shared" si="2"/>
        <v>DACS</v>
      </c>
      <c r="B60" s="43" t="str">
        <f t="shared" si="2"/>
        <v>Switch Common</v>
      </c>
      <c r="C60" s="44"/>
      <c r="D60" s="155">
        <f t="shared" si="3"/>
        <v>1.1242930849685005E-2</v>
      </c>
      <c r="E60" s="155">
        <f t="shared" si="3"/>
        <v>5.6214654248425014E-3</v>
      </c>
      <c r="F60" s="155">
        <f t="shared" si="3"/>
        <v>5.6214654248425023E-3</v>
      </c>
      <c r="G60" s="155">
        <f t="shared" si="3"/>
        <v>5.6214654248425023E-3</v>
      </c>
      <c r="H60" s="155">
        <f t="shared" si="3"/>
        <v>1.1242930849685003E-2</v>
      </c>
      <c r="I60" s="155">
        <f t="shared" si="3"/>
        <v>5.6214654248425014E-3</v>
      </c>
      <c r="J60" s="155">
        <f t="shared" si="3"/>
        <v>8.1259136978820441E-3</v>
      </c>
    </row>
    <row r="61" spans="1:10">
      <c r="A61" s="30" t="str">
        <f t="shared" si="2"/>
        <v>CATALYST</v>
      </c>
      <c r="B61" s="43" t="str">
        <f t="shared" si="2"/>
        <v>Switch Common</v>
      </c>
      <c r="C61" s="44"/>
      <c r="D61" s="155">
        <f t="shared" si="3"/>
        <v>1.3676537823819935E-3</v>
      </c>
      <c r="E61" s="155">
        <f t="shared" si="3"/>
        <v>1.3676537823819933E-3</v>
      </c>
      <c r="F61" s="155">
        <f t="shared" si="3"/>
        <v>1.3676537823819935E-3</v>
      </c>
      <c r="G61" s="155">
        <f t="shared" si="3"/>
        <v>1.3676537823819935E-3</v>
      </c>
      <c r="H61" s="155">
        <f t="shared" si="3"/>
        <v>1.3676537823819933E-3</v>
      </c>
      <c r="I61" s="155">
        <f t="shared" si="3"/>
        <v>1.3676537823819935E-3</v>
      </c>
      <c r="J61" s="155">
        <f t="shared" si="3"/>
        <v>1.3676537823819935E-3</v>
      </c>
    </row>
    <row r="62" spans="1:10">
      <c r="A62" s="30" t="str">
        <f t="shared" si="2"/>
        <v>BLACKBOX</v>
      </c>
      <c r="B62" s="43" t="str">
        <f t="shared" si="2"/>
        <v>Switch Common</v>
      </c>
      <c r="C62" s="44"/>
      <c r="D62" s="155">
        <f t="shared" si="3"/>
        <v>2.9698776904104644E-5</v>
      </c>
      <c r="E62" s="155">
        <f t="shared" si="3"/>
        <v>2.9698776904104644E-5</v>
      </c>
      <c r="F62" s="155">
        <f t="shared" si="3"/>
        <v>2.969877690410464E-5</v>
      </c>
      <c r="G62" s="155">
        <f t="shared" si="3"/>
        <v>2.9698776904104644E-5</v>
      </c>
      <c r="H62" s="155">
        <f t="shared" si="3"/>
        <v>2.9698776904104644E-5</v>
      </c>
      <c r="I62" s="155">
        <f t="shared" si="3"/>
        <v>2.9698776904104644E-5</v>
      </c>
      <c r="J62" s="155">
        <f t="shared" si="3"/>
        <v>2.9698776904104644E-5</v>
      </c>
    </row>
    <row r="63" spans="1:10">
      <c r="A63" s="30" t="str">
        <f t="shared" si="2"/>
        <v>DROPBOX</v>
      </c>
      <c r="B63" s="43" t="str">
        <f t="shared" si="2"/>
        <v>Switch Common</v>
      </c>
      <c r="C63" s="44"/>
      <c r="D63" s="155">
        <f t="shared" si="3"/>
        <v>2.1252389671383811E-4</v>
      </c>
      <c r="E63" s="155">
        <f t="shared" si="3"/>
        <v>2.1252389671383811E-4</v>
      </c>
      <c r="F63" s="155">
        <f t="shared" si="3"/>
        <v>2.1252389671383811E-4</v>
      </c>
      <c r="G63" s="155">
        <f t="shared" si="3"/>
        <v>2.1252389671383811E-4</v>
      </c>
      <c r="H63" s="155">
        <f t="shared" si="3"/>
        <v>2.1252389671383811E-4</v>
      </c>
      <c r="I63" s="155">
        <f t="shared" si="3"/>
        <v>2.1252389671383811E-4</v>
      </c>
      <c r="J63" s="155">
        <f t="shared" si="3"/>
        <v>2.1252389671383811E-4</v>
      </c>
    </row>
    <row r="64" spans="1:10">
      <c r="A64" s="30" t="str">
        <f t="shared" si="2"/>
        <v>DSX</v>
      </c>
      <c r="B64" s="43" t="str">
        <f t="shared" si="2"/>
        <v>Switch Common</v>
      </c>
      <c r="C64" s="44"/>
      <c r="D64" s="155">
        <f t="shared" si="3"/>
        <v>7.7008659044543681E-4</v>
      </c>
      <c r="E64" s="155">
        <f t="shared" si="3"/>
        <v>7.7008659044543681E-4</v>
      </c>
      <c r="F64" s="155">
        <f t="shared" si="3"/>
        <v>7.7008659044543681E-4</v>
      </c>
      <c r="G64" s="155">
        <f t="shared" si="3"/>
        <v>7.7008659044543681E-4</v>
      </c>
      <c r="H64" s="155">
        <f t="shared" si="3"/>
        <v>7.7008659044543681E-4</v>
      </c>
      <c r="I64" s="155">
        <f t="shared" si="3"/>
        <v>7.7008659044543681E-4</v>
      </c>
      <c r="J64" s="155">
        <f t="shared" si="3"/>
        <v>7.7008659044543681E-4</v>
      </c>
    </row>
    <row r="65" spans="1:10">
      <c r="A65" s="30" t="str">
        <f t="shared" si="2"/>
        <v>HA-DAP</v>
      </c>
      <c r="B65" s="43" t="str">
        <f t="shared" si="2"/>
        <v>Switch Dispatch</v>
      </c>
      <c r="C65" s="44"/>
      <c r="D65" s="155">
        <f t="shared" ref="D65:J74" si="4">IF(D$7&gt;0,D19/D$7,0)*100</f>
        <v>1.5356652236738624E-2</v>
      </c>
      <c r="E65" s="155">
        <f t="shared" si="4"/>
        <v>7.6783261183693118E-3</v>
      </c>
      <c r="F65" s="155">
        <f t="shared" si="4"/>
        <v>0</v>
      </c>
      <c r="G65" s="155">
        <f t="shared" si="4"/>
        <v>0</v>
      </c>
      <c r="H65" s="155">
        <f t="shared" si="4"/>
        <v>0</v>
      </c>
      <c r="I65" s="155">
        <f t="shared" si="4"/>
        <v>0</v>
      </c>
      <c r="J65" s="155">
        <f t="shared" si="4"/>
        <v>6.8757731289771163E-3</v>
      </c>
    </row>
    <row r="66" spans="1:10">
      <c r="A66" s="30" t="str">
        <f t="shared" si="2"/>
        <v>HA-iHLR</v>
      </c>
      <c r="B66" s="43" t="str">
        <f t="shared" si="2"/>
        <v>Switch Common</v>
      </c>
      <c r="C66" s="44"/>
      <c r="D66" s="155">
        <f t="shared" si="4"/>
        <v>9.6415528701081603E-3</v>
      </c>
      <c r="E66" s="155">
        <f t="shared" si="4"/>
        <v>9.6415528701081585E-3</v>
      </c>
      <c r="F66" s="155">
        <f t="shared" si="4"/>
        <v>0</v>
      </c>
      <c r="G66" s="155">
        <f t="shared" si="4"/>
        <v>0</v>
      </c>
      <c r="H66" s="155">
        <f t="shared" si="4"/>
        <v>0</v>
      </c>
      <c r="I66" s="155">
        <f t="shared" si="4"/>
        <v>0</v>
      </c>
      <c r="J66" s="155">
        <f t="shared" si="4"/>
        <v>4.3454886175135366E-3</v>
      </c>
    </row>
    <row r="67" spans="1:10">
      <c r="A67" s="30" t="str">
        <f t="shared" si="2"/>
        <v>MDG</v>
      </c>
      <c r="B67" s="43" t="str">
        <f t="shared" si="2"/>
        <v>Switch Data</v>
      </c>
      <c r="C67" s="44"/>
      <c r="D67" s="155">
        <f t="shared" si="4"/>
        <v>0</v>
      </c>
      <c r="E67" s="155">
        <f t="shared" si="4"/>
        <v>0</v>
      </c>
      <c r="F67" s="155">
        <f t="shared" si="4"/>
        <v>0</v>
      </c>
      <c r="G67" s="155">
        <f t="shared" si="4"/>
        <v>0</v>
      </c>
      <c r="H67" s="155">
        <f t="shared" si="4"/>
        <v>0</v>
      </c>
      <c r="I67" s="155">
        <f t="shared" si="4"/>
        <v>6.6634391754959651E-2</v>
      </c>
      <c r="J67" s="155">
        <f t="shared" si="4"/>
        <v>1.9758159156400196E-2</v>
      </c>
    </row>
    <row r="68" spans="1:10">
      <c r="A68" s="30" t="str">
        <f t="shared" si="2"/>
        <v>BA</v>
      </c>
      <c r="B68" s="43" t="str">
        <f t="shared" si="2"/>
        <v>Switch Data</v>
      </c>
      <c r="C68" s="44"/>
      <c r="D68" s="155">
        <f t="shared" si="4"/>
        <v>0</v>
      </c>
      <c r="E68" s="155">
        <f t="shared" si="4"/>
        <v>0</v>
      </c>
      <c r="F68" s="155">
        <f t="shared" si="4"/>
        <v>0</v>
      </c>
      <c r="G68" s="155">
        <f t="shared" si="4"/>
        <v>0</v>
      </c>
      <c r="H68" s="155">
        <f t="shared" si="4"/>
        <v>0</v>
      </c>
      <c r="I68" s="155">
        <f t="shared" si="4"/>
        <v>4.0695896259969194E-3</v>
      </c>
      <c r="J68" s="155">
        <f t="shared" si="4"/>
        <v>1.2066981841354837E-3</v>
      </c>
    </row>
    <row r="69" spans="1:10">
      <c r="A69" s="30" t="str">
        <f t="shared" si="2"/>
        <v>Central LAN Catalyst 6513</v>
      </c>
      <c r="B69" s="43" t="str">
        <f t="shared" si="2"/>
        <v>Switch Data</v>
      </c>
      <c r="C69" s="44"/>
      <c r="D69" s="155">
        <f t="shared" si="4"/>
        <v>1.5758886508832161E-3</v>
      </c>
      <c r="E69" s="155">
        <f t="shared" si="4"/>
        <v>1.96986081360402E-3</v>
      </c>
      <c r="F69" s="155">
        <f t="shared" si="4"/>
        <v>1.1819164881624121E-3</v>
      </c>
      <c r="G69" s="155">
        <f t="shared" si="4"/>
        <v>1.1819164881624121E-3</v>
      </c>
      <c r="H69" s="155">
        <f t="shared" si="4"/>
        <v>1.1819164881624118E-3</v>
      </c>
      <c r="I69" s="155">
        <f t="shared" si="4"/>
        <v>3.5457494644872368E-3</v>
      </c>
      <c r="J69" s="155">
        <f t="shared" si="4"/>
        <v>2.0627319386931344E-3</v>
      </c>
    </row>
    <row r="70" spans="1:10">
      <c r="A70" s="30" t="str">
        <f t="shared" si="2"/>
        <v>Home Agent - MWAM Blades</v>
      </c>
      <c r="B70" s="43" t="str">
        <f t="shared" si="2"/>
        <v>Switch Data</v>
      </c>
      <c r="C70" s="44"/>
      <c r="D70" s="155">
        <f t="shared" si="4"/>
        <v>0</v>
      </c>
      <c r="E70" s="155">
        <f t="shared" si="4"/>
        <v>0</v>
      </c>
      <c r="F70" s="155">
        <f t="shared" si="4"/>
        <v>0</v>
      </c>
      <c r="G70" s="155">
        <f t="shared" si="4"/>
        <v>0</v>
      </c>
      <c r="H70" s="155">
        <f t="shared" si="4"/>
        <v>0</v>
      </c>
      <c r="I70" s="155">
        <f t="shared" si="4"/>
        <v>5.7075441141604035E-3</v>
      </c>
      <c r="J70" s="155">
        <f t="shared" si="4"/>
        <v>1.6923777951550489E-3</v>
      </c>
    </row>
    <row r="71" spans="1:10">
      <c r="A71" s="30" t="str">
        <f t="shared" ref="A71:B86" si="5">A25</f>
        <v>Converged WAN Router 7206VXR</v>
      </c>
      <c r="B71" s="43" t="str">
        <f t="shared" si="5"/>
        <v>Switch Data</v>
      </c>
      <c r="C71" s="44"/>
      <c r="D71" s="155">
        <f t="shared" si="4"/>
        <v>0</v>
      </c>
      <c r="E71" s="155">
        <f t="shared" si="4"/>
        <v>1.2825373366778168E-2</v>
      </c>
      <c r="F71" s="155">
        <f t="shared" si="4"/>
        <v>0</v>
      </c>
      <c r="G71" s="155">
        <f t="shared" si="4"/>
        <v>0</v>
      </c>
      <c r="H71" s="155">
        <f t="shared" si="4"/>
        <v>0</v>
      </c>
      <c r="I71" s="155">
        <f t="shared" si="4"/>
        <v>1.2825373366778168E-2</v>
      </c>
      <c r="J71" s="155">
        <f t="shared" si="4"/>
        <v>3.8789861628209729E-3</v>
      </c>
    </row>
    <row r="72" spans="1:10">
      <c r="A72" s="30" t="str">
        <f t="shared" si="5"/>
        <v>Message Gateway</v>
      </c>
      <c r="B72" s="43" t="str">
        <f t="shared" si="5"/>
        <v>Switch Data</v>
      </c>
      <c r="C72" s="44"/>
      <c r="D72" s="155">
        <f t="shared" si="4"/>
        <v>0</v>
      </c>
      <c r="E72" s="155">
        <f t="shared" si="4"/>
        <v>0</v>
      </c>
      <c r="F72" s="155">
        <f t="shared" si="4"/>
        <v>0</v>
      </c>
      <c r="G72" s="155">
        <f t="shared" si="4"/>
        <v>0</v>
      </c>
      <c r="H72" s="155">
        <f t="shared" si="4"/>
        <v>0</v>
      </c>
      <c r="I72" s="155">
        <f t="shared" si="4"/>
        <v>4.0052941152002829E-3</v>
      </c>
      <c r="J72" s="155">
        <f t="shared" si="4"/>
        <v>1.1876335404596837E-3</v>
      </c>
    </row>
    <row r="73" spans="1:10">
      <c r="A73" s="30" t="str">
        <f t="shared" si="5"/>
        <v>Antispam</v>
      </c>
      <c r="B73" s="43" t="str">
        <f t="shared" si="5"/>
        <v>Switch Data</v>
      </c>
      <c r="C73" s="44"/>
      <c r="D73" s="155">
        <f t="shared" si="4"/>
        <v>0</v>
      </c>
      <c r="E73" s="155">
        <f t="shared" si="4"/>
        <v>0</v>
      </c>
      <c r="F73" s="155">
        <f t="shared" si="4"/>
        <v>0</v>
      </c>
      <c r="G73" s="155">
        <f t="shared" si="4"/>
        <v>0</v>
      </c>
      <c r="H73" s="155">
        <f t="shared" si="4"/>
        <v>0</v>
      </c>
      <c r="I73" s="155">
        <f t="shared" si="4"/>
        <v>1.0540247671579691E-3</v>
      </c>
      <c r="J73" s="155">
        <f t="shared" si="4"/>
        <v>3.1253514222623254E-4</v>
      </c>
    </row>
    <row r="74" spans="1:10">
      <c r="A74" s="30" t="str">
        <f t="shared" si="5"/>
        <v>Customer Acess Network Router</v>
      </c>
      <c r="B74" s="43" t="str">
        <f t="shared" si="5"/>
        <v>Switch Data</v>
      </c>
      <c r="C74" s="44"/>
      <c r="D74" s="155">
        <f t="shared" si="4"/>
        <v>0</v>
      </c>
      <c r="E74" s="155">
        <f t="shared" si="4"/>
        <v>0</v>
      </c>
      <c r="F74" s="155">
        <f t="shared" si="4"/>
        <v>0</v>
      </c>
      <c r="G74" s="155">
        <f t="shared" si="4"/>
        <v>0</v>
      </c>
      <c r="H74" s="155">
        <f t="shared" si="4"/>
        <v>0</v>
      </c>
      <c r="I74" s="155">
        <f t="shared" si="4"/>
        <v>1.6021176460801131E-3</v>
      </c>
      <c r="J74" s="155">
        <f t="shared" si="4"/>
        <v>4.7505341618387341E-4</v>
      </c>
    </row>
    <row r="75" spans="1:10">
      <c r="A75" s="30" t="str">
        <f t="shared" si="5"/>
        <v>Customer Access Network Firewall</v>
      </c>
      <c r="B75" s="43" t="str">
        <f t="shared" si="5"/>
        <v>Switch Data</v>
      </c>
      <c r="C75" s="44"/>
      <c r="D75" s="155">
        <f t="shared" ref="D75:J84" si="6">IF(D$7&gt;0,D29/D$7,0)*100</f>
        <v>0</v>
      </c>
      <c r="E75" s="155">
        <f t="shared" si="6"/>
        <v>0</v>
      </c>
      <c r="F75" s="155">
        <f t="shared" si="6"/>
        <v>0</v>
      </c>
      <c r="G75" s="155">
        <f t="shared" si="6"/>
        <v>0</v>
      </c>
      <c r="H75" s="155">
        <f t="shared" si="6"/>
        <v>0</v>
      </c>
      <c r="I75" s="155">
        <f t="shared" si="6"/>
        <v>8.4321981372637521E-4</v>
      </c>
      <c r="J75" s="155">
        <f t="shared" si="6"/>
        <v>2.50028113780986E-4</v>
      </c>
    </row>
    <row r="76" spans="1:10">
      <c r="A76" s="30" t="str">
        <f t="shared" si="5"/>
        <v>Server Ballancer</v>
      </c>
      <c r="B76" s="43" t="str">
        <f t="shared" si="5"/>
        <v>Switch Data</v>
      </c>
      <c r="C76" s="44"/>
      <c r="D76" s="155">
        <f t="shared" si="6"/>
        <v>0</v>
      </c>
      <c r="E76" s="155">
        <f t="shared" si="6"/>
        <v>0</v>
      </c>
      <c r="F76" s="155">
        <f t="shared" si="6"/>
        <v>0</v>
      </c>
      <c r="G76" s="155">
        <f t="shared" si="6"/>
        <v>0</v>
      </c>
      <c r="H76" s="155">
        <f t="shared" si="6"/>
        <v>0</v>
      </c>
      <c r="I76" s="155">
        <f t="shared" si="6"/>
        <v>1.8972445808843447E-3</v>
      </c>
      <c r="J76" s="155">
        <f t="shared" si="6"/>
        <v>5.6256325600721865E-4</v>
      </c>
    </row>
    <row r="77" spans="1:10">
      <c r="A77" s="30" t="str">
        <f t="shared" si="5"/>
        <v>ISP Router</v>
      </c>
      <c r="B77" s="43" t="str">
        <f t="shared" si="5"/>
        <v>Switch Data</v>
      </c>
      <c r="C77" s="44"/>
      <c r="D77" s="155">
        <f t="shared" si="6"/>
        <v>0</v>
      </c>
      <c r="E77" s="155">
        <f t="shared" si="6"/>
        <v>0</v>
      </c>
      <c r="F77" s="155">
        <f t="shared" si="6"/>
        <v>0</v>
      </c>
      <c r="G77" s="155">
        <f t="shared" si="6"/>
        <v>0</v>
      </c>
      <c r="H77" s="155">
        <f t="shared" si="6"/>
        <v>0</v>
      </c>
      <c r="I77" s="155">
        <f t="shared" si="6"/>
        <v>6.3241486029478157E-4</v>
      </c>
      <c r="J77" s="155">
        <f t="shared" si="6"/>
        <v>1.8752108533573954E-4</v>
      </c>
    </row>
    <row r="78" spans="1:10">
      <c r="A78" s="30" t="str">
        <f t="shared" si="5"/>
        <v>ISP FW</v>
      </c>
      <c r="B78" s="43" t="str">
        <f t="shared" si="5"/>
        <v>Switch Data</v>
      </c>
      <c r="C78" s="44"/>
      <c r="D78" s="155">
        <f t="shared" si="6"/>
        <v>0</v>
      </c>
      <c r="E78" s="155">
        <f t="shared" si="6"/>
        <v>0</v>
      </c>
      <c r="F78" s="155">
        <f t="shared" si="6"/>
        <v>0</v>
      </c>
      <c r="G78" s="155">
        <f t="shared" si="6"/>
        <v>0</v>
      </c>
      <c r="H78" s="155">
        <f t="shared" si="6"/>
        <v>0</v>
      </c>
      <c r="I78" s="155">
        <f t="shared" si="6"/>
        <v>8.4321981372637521E-4</v>
      </c>
      <c r="J78" s="155">
        <f t="shared" si="6"/>
        <v>2.50028113780986E-4</v>
      </c>
    </row>
    <row r="79" spans="1:10">
      <c r="A79" s="30" t="str">
        <f t="shared" si="5"/>
        <v>MSC</v>
      </c>
      <c r="B79" s="43" t="str">
        <f t="shared" si="5"/>
        <v>Switch Interconnect</v>
      </c>
      <c r="C79" s="44"/>
      <c r="D79" s="155">
        <f t="shared" si="6"/>
        <v>0</v>
      </c>
      <c r="E79" s="155">
        <f t="shared" si="6"/>
        <v>0</v>
      </c>
      <c r="F79" s="155">
        <f t="shared" si="6"/>
        <v>0.10175102778855175</v>
      </c>
      <c r="G79" s="155">
        <f t="shared" si="6"/>
        <v>0.10175102778855172</v>
      </c>
      <c r="H79" s="155">
        <f t="shared" si="6"/>
        <v>0.10175102778855172</v>
      </c>
      <c r="I79" s="155">
        <f t="shared" si="6"/>
        <v>0</v>
      </c>
      <c r="J79" s="155">
        <f t="shared" si="6"/>
        <v>2.5720608210449324E-2</v>
      </c>
    </row>
    <row r="80" spans="1:10">
      <c r="A80" s="30" t="str">
        <f t="shared" si="5"/>
        <v>HLR</v>
      </c>
      <c r="B80" s="43" t="str">
        <f t="shared" si="5"/>
        <v>Switch Interconnect</v>
      </c>
      <c r="C80" s="44"/>
      <c r="D80" s="155">
        <f t="shared" si="6"/>
        <v>0</v>
      </c>
      <c r="E80" s="155">
        <f t="shared" si="6"/>
        <v>0</v>
      </c>
      <c r="F80" s="155">
        <f t="shared" si="6"/>
        <v>0</v>
      </c>
      <c r="G80" s="155">
        <f t="shared" si="6"/>
        <v>4.4907702191177359E-2</v>
      </c>
      <c r="H80" s="155">
        <f t="shared" si="6"/>
        <v>4.4907702191177373E-2</v>
      </c>
      <c r="I80" s="155">
        <f t="shared" si="6"/>
        <v>0</v>
      </c>
      <c r="J80" s="155">
        <f t="shared" si="6"/>
        <v>1.0020176693509551E-2</v>
      </c>
    </row>
    <row r="81" spans="1:10">
      <c r="A81" s="30" t="str">
        <f t="shared" si="5"/>
        <v>PREPAID (*)</v>
      </c>
      <c r="B81" s="43" t="str">
        <f t="shared" si="5"/>
        <v>Switch Interconnect</v>
      </c>
      <c r="C81" s="44"/>
      <c r="D81" s="155">
        <f t="shared" si="6"/>
        <v>0</v>
      </c>
      <c r="E81" s="155">
        <f t="shared" si="6"/>
        <v>0</v>
      </c>
      <c r="F81" s="155">
        <f t="shared" si="6"/>
        <v>0</v>
      </c>
      <c r="G81" s="155">
        <f t="shared" si="6"/>
        <v>0</v>
      </c>
      <c r="H81" s="155">
        <f t="shared" si="6"/>
        <v>0</v>
      </c>
      <c r="I81" s="155">
        <f t="shared" si="6"/>
        <v>0</v>
      </c>
      <c r="J81" s="155">
        <f t="shared" si="6"/>
        <v>0</v>
      </c>
    </row>
    <row r="82" spans="1:10">
      <c r="A82" s="30" t="str">
        <f t="shared" si="5"/>
        <v>STP</v>
      </c>
      <c r="B82" s="43" t="str">
        <f t="shared" si="5"/>
        <v>Switch Interconnect</v>
      </c>
      <c r="C82" s="44"/>
      <c r="D82" s="155">
        <f t="shared" si="6"/>
        <v>0</v>
      </c>
      <c r="E82" s="155">
        <f t="shared" si="6"/>
        <v>0</v>
      </c>
      <c r="F82" s="155">
        <f t="shared" si="6"/>
        <v>5.1572766925051437E-2</v>
      </c>
      <c r="G82" s="155">
        <f t="shared" si="6"/>
        <v>5.1572766925051437E-2</v>
      </c>
      <c r="H82" s="155">
        <f t="shared" si="6"/>
        <v>5.1572766925051437E-2</v>
      </c>
      <c r="I82" s="155">
        <f t="shared" si="6"/>
        <v>0</v>
      </c>
      <c r="J82" s="155">
        <f t="shared" si="6"/>
        <v>1.3036555612633461E-2</v>
      </c>
    </row>
    <row r="83" spans="1:10">
      <c r="A83" s="30" t="str">
        <f t="shared" si="5"/>
        <v>SMS</v>
      </c>
      <c r="B83" s="43" t="str">
        <f t="shared" si="5"/>
        <v>Switch Data</v>
      </c>
      <c r="C83" s="44"/>
      <c r="D83" s="155">
        <f t="shared" si="6"/>
        <v>0</v>
      </c>
      <c r="E83" s="155">
        <f t="shared" si="6"/>
        <v>0</v>
      </c>
      <c r="F83" s="155">
        <f t="shared" si="6"/>
        <v>0</v>
      </c>
      <c r="G83" s="155">
        <f t="shared" si="6"/>
        <v>0</v>
      </c>
      <c r="H83" s="155">
        <f t="shared" si="6"/>
        <v>0</v>
      </c>
      <c r="I83" s="155">
        <f t="shared" si="6"/>
        <v>6.3880201849831003E-3</v>
      </c>
      <c r="J83" s="155">
        <f t="shared" si="6"/>
        <v>1.8941497953989922E-3</v>
      </c>
    </row>
    <row r="84" spans="1:10">
      <c r="A84" s="30" t="str">
        <f t="shared" si="5"/>
        <v>VMS</v>
      </c>
      <c r="B84" s="43" t="str">
        <f t="shared" si="5"/>
        <v>Switch Data</v>
      </c>
      <c r="C84" s="44"/>
      <c r="D84" s="155">
        <f t="shared" si="6"/>
        <v>0</v>
      </c>
      <c r="E84" s="155">
        <f t="shared" si="6"/>
        <v>0</v>
      </c>
      <c r="F84" s="155">
        <f t="shared" si="6"/>
        <v>0</v>
      </c>
      <c r="G84" s="155">
        <f t="shared" si="6"/>
        <v>0</v>
      </c>
      <c r="H84" s="155">
        <f t="shared" si="6"/>
        <v>0</v>
      </c>
      <c r="I84" s="155">
        <f t="shared" si="6"/>
        <v>1.0861936030516306E-2</v>
      </c>
      <c r="J84" s="155">
        <f t="shared" si="6"/>
        <v>3.2207371476697714E-3</v>
      </c>
    </row>
    <row r="85" spans="1:10">
      <c r="A85" s="30" t="str">
        <f t="shared" si="5"/>
        <v>Switch Construction</v>
      </c>
      <c r="B85" s="43" t="str">
        <f t="shared" si="5"/>
        <v>Switch Common</v>
      </c>
      <c r="C85" s="44"/>
      <c r="D85" s="155">
        <f t="shared" ref="D85:J94" si="7">IF(D$7&gt;0,D39/D$7,0)*100</f>
        <v>2.5421396645576088E-2</v>
      </c>
      <c r="E85" s="155">
        <f t="shared" si="7"/>
        <v>2.5421396645576088E-2</v>
      </c>
      <c r="F85" s="155">
        <f t="shared" si="7"/>
        <v>2.5421396645576088E-2</v>
      </c>
      <c r="G85" s="155">
        <f t="shared" si="7"/>
        <v>2.5421396645576088E-2</v>
      </c>
      <c r="H85" s="155">
        <f t="shared" si="7"/>
        <v>2.5421396645576088E-2</v>
      </c>
      <c r="I85" s="155">
        <f t="shared" si="7"/>
        <v>2.5421396645576088E-2</v>
      </c>
      <c r="J85" s="155">
        <f t="shared" si="7"/>
        <v>2.5421396645576088E-2</v>
      </c>
    </row>
    <row r="86" spans="1:10">
      <c r="A86" s="30" t="str">
        <f t="shared" si="5"/>
        <v>BTS - BSC link</v>
      </c>
      <c r="B86" s="43" t="str">
        <f t="shared" si="5"/>
        <v>Transmision</v>
      </c>
      <c r="C86" s="44"/>
      <c r="D86" s="155">
        <f t="shared" si="7"/>
        <v>0.13593197125089018</v>
      </c>
      <c r="E86" s="155">
        <f t="shared" si="7"/>
        <v>6.7293055074698113E-2</v>
      </c>
      <c r="F86" s="155">
        <f t="shared" si="7"/>
        <v>0.16823263768674526</v>
      </c>
      <c r="G86" s="155">
        <f t="shared" si="7"/>
        <v>0.16823263768674529</v>
      </c>
      <c r="H86" s="155">
        <f t="shared" si="7"/>
        <v>0.33646527537349058</v>
      </c>
      <c r="I86" s="155">
        <f t="shared" si="7"/>
        <v>4.0375833044818871E-2</v>
      </c>
      <c r="J86" s="155">
        <f t="shared" si="7"/>
        <v>0.11548066901254717</v>
      </c>
    </row>
    <row r="87" spans="1:10">
      <c r="A87" s="30" t="str">
        <f t="shared" ref="A87:B89" si="8">A41</f>
        <v>Costo adecuación de enlaces</v>
      </c>
      <c r="B87" s="43" t="str">
        <f t="shared" si="8"/>
        <v>Transmision</v>
      </c>
      <c r="C87" s="44"/>
      <c r="D87" s="155">
        <f t="shared" si="7"/>
        <v>0</v>
      </c>
      <c r="E87" s="155">
        <f t="shared" si="7"/>
        <v>0</v>
      </c>
      <c r="F87" s="155">
        <f t="shared" si="7"/>
        <v>0</v>
      </c>
      <c r="G87" s="155">
        <f t="shared" si="7"/>
        <v>0</v>
      </c>
      <c r="H87" s="155">
        <f t="shared" si="7"/>
        <v>0</v>
      </c>
      <c r="I87" s="155">
        <f t="shared" si="7"/>
        <v>0</v>
      </c>
      <c r="J87" s="155">
        <f t="shared" si="7"/>
        <v>0</v>
      </c>
    </row>
    <row r="88" spans="1:10">
      <c r="A88" s="30" t="str">
        <f t="shared" si="8"/>
        <v>Backbone Fibra</v>
      </c>
      <c r="B88" s="43" t="str">
        <f t="shared" si="8"/>
        <v>Transmision</v>
      </c>
      <c r="C88" s="44"/>
      <c r="D88" s="155">
        <f t="shared" si="7"/>
        <v>0.16046293097492145</v>
      </c>
      <c r="E88" s="155">
        <f t="shared" si="7"/>
        <v>7.9437094542040315E-2</v>
      </c>
      <c r="F88" s="155">
        <f t="shared" si="7"/>
        <v>0.1985927363551008</v>
      </c>
      <c r="G88" s="155">
        <f t="shared" si="7"/>
        <v>0.1985927363551008</v>
      </c>
      <c r="H88" s="155">
        <f t="shared" si="7"/>
        <v>0.3971854727102016</v>
      </c>
      <c r="I88" s="155">
        <f t="shared" si="7"/>
        <v>4.76622567252242E-2</v>
      </c>
      <c r="J88" s="155">
        <f t="shared" si="7"/>
        <v>0.13632088499986905</v>
      </c>
    </row>
    <row r="89" spans="1:10">
      <c r="A89" s="30" t="str">
        <f t="shared" si="8"/>
        <v>Repetidoras</v>
      </c>
      <c r="B89" s="30" t="str">
        <f t="shared" si="8"/>
        <v>Transmision</v>
      </c>
      <c r="C89" s="44"/>
      <c r="D89" s="155">
        <f t="shared" si="7"/>
        <v>8.2492216252451171E-3</v>
      </c>
      <c r="E89" s="155">
        <f t="shared" si="7"/>
        <v>4.0837730818045126E-3</v>
      </c>
      <c r="F89" s="155">
        <f t="shared" si="7"/>
        <v>1.0209432704511282E-2</v>
      </c>
      <c r="G89" s="155">
        <f t="shared" si="7"/>
        <v>1.0209432704511282E-2</v>
      </c>
      <c r="H89" s="155">
        <f t="shared" si="7"/>
        <v>2.0418865409022567E-2</v>
      </c>
      <c r="I89" s="155">
        <f t="shared" si="7"/>
        <v>2.4502638490827081E-3</v>
      </c>
      <c r="J89" s="155">
        <f t="shared" si="7"/>
        <v>7.0081057704799469E-3</v>
      </c>
    </row>
    <row r="90" spans="1:10">
      <c r="A90" s="30" t="str">
        <f t="shared" ref="A90:B93" si="9">A44</f>
        <v>Vehicles</v>
      </c>
      <c r="B90" s="43" t="str">
        <f t="shared" si="9"/>
        <v>Other CAPEX</v>
      </c>
      <c r="C90" s="44"/>
      <c r="D90" s="155">
        <f t="shared" si="7"/>
        <v>0</v>
      </c>
      <c r="E90" s="155">
        <f t="shared" si="7"/>
        <v>0</v>
      </c>
      <c r="F90" s="155">
        <f t="shared" si="7"/>
        <v>0</v>
      </c>
      <c r="G90" s="155">
        <f t="shared" si="7"/>
        <v>0</v>
      </c>
      <c r="H90" s="155">
        <f t="shared" si="7"/>
        <v>0</v>
      </c>
      <c r="I90" s="155">
        <f t="shared" si="7"/>
        <v>0</v>
      </c>
      <c r="J90" s="155">
        <f t="shared" si="7"/>
        <v>0</v>
      </c>
    </row>
    <row r="91" spans="1:10">
      <c r="A91" s="30" t="str">
        <f t="shared" si="9"/>
        <v>BTS Spectrum (Cannon)</v>
      </c>
      <c r="B91" s="43" t="str">
        <f t="shared" si="9"/>
        <v>Fees</v>
      </c>
      <c r="C91" s="44"/>
      <c r="D91" s="155">
        <f t="shared" si="7"/>
        <v>3.7072770919502861E-2</v>
      </c>
      <c r="E91" s="155">
        <f t="shared" si="7"/>
        <v>3.7072770919502861E-2</v>
      </c>
      <c r="F91" s="155">
        <f t="shared" si="7"/>
        <v>7.4145541839005735E-2</v>
      </c>
      <c r="G91" s="155">
        <f t="shared" si="7"/>
        <v>7.4145541839005721E-2</v>
      </c>
      <c r="H91" s="155">
        <f t="shared" si="7"/>
        <v>7.4145541839005721E-2</v>
      </c>
      <c r="I91" s="155">
        <f t="shared" si="7"/>
        <v>1.779493004136138E-2</v>
      </c>
      <c r="J91" s="155">
        <f t="shared" si="7"/>
        <v>4.0727832841143986E-2</v>
      </c>
    </row>
    <row r="92" spans="1:10">
      <c r="A92" s="30" t="str">
        <f t="shared" si="9"/>
        <v>IPL</v>
      </c>
      <c r="B92" s="43" t="str">
        <f t="shared" si="9"/>
        <v>Motorolla Fee</v>
      </c>
      <c r="C92" s="44"/>
      <c r="D92" s="155">
        <f t="shared" si="7"/>
        <v>7.9299648179378082E-2</v>
      </c>
      <c r="E92" s="155">
        <f t="shared" si="7"/>
        <v>7.9299648179378082E-2</v>
      </c>
      <c r="F92" s="155">
        <f t="shared" si="7"/>
        <v>0.15859929635875619</v>
      </c>
      <c r="G92" s="155">
        <f t="shared" si="7"/>
        <v>0.15859929635875616</v>
      </c>
      <c r="H92" s="155">
        <f t="shared" si="7"/>
        <v>0.15859929635875616</v>
      </c>
      <c r="I92" s="155">
        <f t="shared" si="7"/>
        <v>3.8063831126101483E-2</v>
      </c>
      <c r="J92" s="155">
        <f t="shared" si="7"/>
        <v>8.711792335199281E-2</v>
      </c>
    </row>
    <row r="93" spans="1:10">
      <c r="A93" s="30" t="str">
        <f t="shared" si="9"/>
        <v>SMP</v>
      </c>
      <c r="B93" s="43" t="str">
        <f t="shared" si="9"/>
        <v>Motorolla Fee</v>
      </c>
      <c r="C93" s="44"/>
      <c r="D93" s="155">
        <f t="shared" si="7"/>
        <v>8.3387871868830232E-2</v>
      </c>
      <c r="E93" s="155">
        <f t="shared" si="7"/>
        <v>8.3387871868830232E-2</v>
      </c>
      <c r="F93" s="155">
        <f t="shared" si="7"/>
        <v>0.16677574373766046</v>
      </c>
      <c r="G93" s="155">
        <f t="shared" si="7"/>
        <v>0.16677574373766046</v>
      </c>
      <c r="H93" s="155">
        <f t="shared" si="7"/>
        <v>0.16677574373766046</v>
      </c>
      <c r="I93" s="155">
        <f t="shared" si="7"/>
        <v>4.0026178497038517E-2</v>
      </c>
      <c r="J93" s="155">
        <f t="shared" si="7"/>
        <v>9.1609211348855746E-2</v>
      </c>
    </row>
    <row r="94" spans="1:10">
      <c r="A94" s="30" t="s">
        <v>20</v>
      </c>
      <c r="B94" s="43" t="s">
        <v>162</v>
      </c>
      <c r="C94" s="44"/>
      <c r="D94" s="155">
        <f t="shared" si="7"/>
        <v>4.9441306357231436E-2</v>
      </c>
      <c r="E94" s="155">
        <f t="shared" si="7"/>
        <v>4.9441306357231429E-2</v>
      </c>
      <c r="F94" s="155">
        <f t="shared" si="7"/>
        <v>4.9441306357231429E-2</v>
      </c>
      <c r="G94" s="155">
        <f t="shared" si="7"/>
        <v>4.9441306357231436E-2</v>
      </c>
      <c r="H94" s="155">
        <f t="shared" si="7"/>
        <v>4.9441306357231429E-2</v>
      </c>
      <c r="I94" s="155">
        <f t="shared" si="7"/>
        <v>4.9441306357231429E-2</v>
      </c>
      <c r="J94" s="155">
        <f t="shared" si="7"/>
        <v>4.9441306357231436E-2</v>
      </c>
    </row>
    <row r="95" spans="1:10">
      <c r="A95" s="30" t="str">
        <f t="shared" ref="A95:B95" si="10">A49</f>
        <v>Other common</v>
      </c>
      <c r="B95" s="43" t="str">
        <f t="shared" si="10"/>
        <v>Spectrum</v>
      </c>
      <c r="C95" s="44"/>
      <c r="D95" s="155">
        <f t="shared" ref="D95:J95" si="11">IF(D$7&gt;0,D49/D$7,0)*100</f>
        <v>0.11085869771153367</v>
      </c>
      <c r="E95" s="155">
        <f t="shared" si="11"/>
        <v>0.11085869771153364</v>
      </c>
      <c r="F95" s="155">
        <f t="shared" si="11"/>
        <v>0.22171739542306734</v>
      </c>
      <c r="G95" s="155">
        <f t="shared" si="11"/>
        <v>0.22171739542306734</v>
      </c>
      <c r="H95" s="155">
        <f t="shared" si="11"/>
        <v>0.22171739542306729</v>
      </c>
      <c r="I95" s="155">
        <f t="shared" si="11"/>
        <v>5.3212174901536173E-2</v>
      </c>
      <c r="J95" s="155">
        <f t="shared" si="11"/>
        <v>0.12178842847182571</v>
      </c>
    </row>
    <row r="96" spans="1:10">
      <c r="A96" s="5"/>
      <c r="B96" s="11"/>
      <c r="C96" s="11"/>
      <c r="D96" s="12"/>
      <c r="E96" s="12"/>
      <c r="F96" s="12"/>
      <c r="G96" s="12"/>
      <c r="H96" s="12"/>
      <c r="I96" s="12"/>
      <c r="J96" s="12"/>
    </row>
    <row r="97" spans="1:10" ht="30">
      <c r="A97" s="122" t="s">
        <v>9</v>
      </c>
      <c r="B97" s="9"/>
      <c r="C97" s="11"/>
      <c r="D97" s="6" t="s">
        <v>38</v>
      </c>
      <c r="E97" s="6" t="s">
        <v>39</v>
      </c>
      <c r="F97" s="6" t="s">
        <v>1</v>
      </c>
      <c r="G97" s="6" t="s">
        <v>2</v>
      </c>
      <c r="H97" s="6" t="s">
        <v>3</v>
      </c>
      <c r="I97" s="6" t="s">
        <v>4</v>
      </c>
      <c r="J97" s="7" t="s">
        <v>5</v>
      </c>
    </row>
    <row r="98" spans="1:10">
      <c r="A98" s="123"/>
      <c r="B98" s="26"/>
      <c r="C98" s="10"/>
      <c r="D98" s="124"/>
      <c r="E98" s="124"/>
      <c r="F98" s="124"/>
      <c r="G98" s="124"/>
      <c r="H98" s="124"/>
      <c r="I98" s="124"/>
      <c r="J98" s="125"/>
    </row>
    <row r="99" spans="1:10">
      <c r="A99" s="3" t="s">
        <v>11</v>
      </c>
      <c r="B99" s="3"/>
      <c r="C99" s="11"/>
      <c r="D99" s="165">
        <f t="shared" ref="D99:J99" si="12">D57+D58+D59+D60+D61+D62+D63+D64+D65+D66+D67+D68+D69+D70+D71+D72+D73+D74+D75+D76+D77+D78+D79+D80+D81+D82+D83+D84+D85</f>
        <v>9.929294171810768E-2</v>
      </c>
      <c r="E99" s="165">
        <f t="shared" si="12"/>
        <v>8.3520373884338944E-2</v>
      </c>
      <c r="F99" s="165">
        <f t="shared" si="12"/>
        <v>0.20591097191724486</v>
      </c>
      <c r="G99" s="165">
        <f t="shared" si="12"/>
        <v>0.25081867410842223</v>
      </c>
      <c r="H99" s="165">
        <f t="shared" si="12"/>
        <v>0.27213226135332064</v>
      </c>
      <c r="I99" s="165">
        <f t="shared" si="12"/>
        <v>0.17231540085443126</v>
      </c>
      <c r="J99" s="165">
        <f t="shared" si="12"/>
        <v>0.15783859283490109</v>
      </c>
    </row>
    <row r="100" spans="1:10">
      <c r="A100" s="3" t="s">
        <v>12</v>
      </c>
      <c r="B100" s="3"/>
      <c r="C100" s="11"/>
      <c r="D100" s="165">
        <f t="shared" ref="D100:E106" si="13">SUMIF($B$55:$B$95,$A100,D$55:D$95)</f>
        <v>0.30464412385105677</v>
      </c>
      <c r="E100" s="165">
        <f t="shared" si="13"/>
        <v>0.15081392269854293</v>
      </c>
      <c r="F100" s="165">
        <f t="shared" ref="F100:J100" si="14">SUMIF($B$55:$B$95,$A100,F$55:F$95)</f>
        <v>0.37703480674635736</v>
      </c>
      <c r="G100" s="165">
        <f t="shared" si="14"/>
        <v>0.37703480674635742</v>
      </c>
      <c r="H100" s="165">
        <f t="shared" si="14"/>
        <v>0.75406961349271484</v>
      </c>
      <c r="I100" s="165">
        <f t="shared" si="14"/>
        <v>9.0488353619125772E-2</v>
      </c>
      <c r="J100" s="165">
        <f t="shared" si="14"/>
        <v>0.25880965978289616</v>
      </c>
    </row>
    <row r="101" spans="1:10">
      <c r="A101" s="3" t="s">
        <v>13</v>
      </c>
      <c r="B101" s="3"/>
      <c r="C101" s="11"/>
      <c r="D101" s="165">
        <f t="shared" si="13"/>
        <v>0.50968507092525728</v>
      </c>
      <c r="E101" s="165">
        <f t="shared" si="13"/>
        <v>0.25231934204220657</v>
      </c>
      <c r="F101" s="165">
        <f t="shared" ref="F101:J106" si="15">SUMIF($B$55:$B$95,$A101,F$55:F$95)</f>
        <v>0.50463868408441315</v>
      </c>
      <c r="G101" s="165">
        <f t="shared" si="15"/>
        <v>0.50463868408441304</v>
      </c>
      <c r="H101" s="165">
        <f t="shared" si="15"/>
        <v>1.0092773681688263</v>
      </c>
      <c r="I101" s="165">
        <f t="shared" si="15"/>
        <v>0.12111328418025916</v>
      </c>
      <c r="J101" s="165">
        <f t="shared" si="15"/>
        <v>0.39203954108262784</v>
      </c>
    </row>
    <row r="102" spans="1:10">
      <c r="A102" s="3" t="s">
        <v>174</v>
      </c>
      <c r="B102" s="3" t="s">
        <v>14</v>
      </c>
      <c r="C102" s="11"/>
      <c r="D102" s="165">
        <f t="shared" si="13"/>
        <v>3.7072770919502861E-2</v>
      </c>
      <c r="E102" s="165">
        <f t="shared" si="13"/>
        <v>3.7072770919502861E-2</v>
      </c>
      <c r="F102" s="165">
        <f t="shared" si="15"/>
        <v>7.4145541839005735E-2</v>
      </c>
      <c r="G102" s="165">
        <f t="shared" si="15"/>
        <v>7.4145541839005721E-2</v>
      </c>
      <c r="H102" s="165">
        <f t="shared" si="15"/>
        <v>7.4145541839005721E-2</v>
      </c>
      <c r="I102" s="165">
        <f t="shared" si="15"/>
        <v>1.779493004136138E-2</v>
      </c>
      <c r="J102" s="165">
        <f t="shared" si="15"/>
        <v>4.0727832841143986E-2</v>
      </c>
    </row>
    <row r="103" spans="1:10">
      <c r="A103" s="3" t="s">
        <v>85</v>
      </c>
      <c r="B103" s="3" t="s">
        <v>15</v>
      </c>
      <c r="C103" s="11"/>
      <c r="D103" s="165">
        <f t="shared" si="13"/>
        <v>0.1626875200482083</v>
      </c>
      <c r="E103" s="165">
        <f t="shared" si="13"/>
        <v>0.1626875200482083</v>
      </c>
      <c r="F103" s="165">
        <f t="shared" si="15"/>
        <v>0.32537504009641666</v>
      </c>
      <c r="G103" s="165">
        <f t="shared" si="15"/>
        <v>0.3253750400964166</v>
      </c>
      <c r="H103" s="165">
        <f t="shared" si="15"/>
        <v>0.3253750400964166</v>
      </c>
      <c r="I103" s="165">
        <f t="shared" si="15"/>
        <v>7.809000962314E-2</v>
      </c>
      <c r="J103" s="165">
        <f t="shared" si="15"/>
        <v>0.17872713470084856</v>
      </c>
    </row>
    <row r="104" spans="1:10">
      <c r="A104" s="3" t="s">
        <v>87</v>
      </c>
      <c r="B104" s="3"/>
      <c r="C104" s="11"/>
      <c r="D104" s="165">
        <f t="shared" si="13"/>
        <v>0.11085869771153367</v>
      </c>
      <c r="E104" s="165">
        <f t="shared" si="13"/>
        <v>0.11085869771153364</v>
      </c>
      <c r="F104" s="165">
        <f t="shared" si="15"/>
        <v>0.22171739542306734</v>
      </c>
      <c r="G104" s="165">
        <f t="shared" si="15"/>
        <v>0.22171739542306734</v>
      </c>
      <c r="H104" s="165">
        <f t="shared" si="15"/>
        <v>0.22171739542306729</v>
      </c>
      <c r="I104" s="165">
        <f t="shared" si="15"/>
        <v>5.3212174901536173E-2</v>
      </c>
      <c r="J104" s="165">
        <f t="shared" si="15"/>
        <v>0.12178842847182571</v>
      </c>
    </row>
    <row r="105" spans="1:10">
      <c r="A105" s="3" t="s">
        <v>162</v>
      </c>
      <c r="B105" s="3"/>
      <c r="C105" s="11"/>
      <c r="D105" s="165">
        <f t="shared" si="13"/>
        <v>4.9441306357231436E-2</v>
      </c>
      <c r="E105" s="165">
        <f t="shared" si="13"/>
        <v>4.9441306357231429E-2</v>
      </c>
      <c r="F105" s="165">
        <f t="shared" si="15"/>
        <v>4.9441306357231429E-2</v>
      </c>
      <c r="G105" s="165">
        <f t="shared" si="15"/>
        <v>4.9441306357231436E-2</v>
      </c>
      <c r="H105" s="165">
        <f t="shared" si="15"/>
        <v>4.9441306357231429E-2</v>
      </c>
      <c r="I105" s="165">
        <f t="shared" si="15"/>
        <v>4.9441306357231429E-2</v>
      </c>
      <c r="J105" s="165">
        <f t="shared" si="15"/>
        <v>4.9441306357231436E-2</v>
      </c>
    </row>
    <row r="106" spans="1:10">
      <c r="A106" s="3" t="s">
        <v>17</v>
      </c>
      <c r="B106" s="3"/>
      <c r="C106" s="11"/>
      <c r="D106" s="165">
        <f t="shared" si="13"/>
        <v>0</v>
      </c>
      <c r="E106" s="165">
        <f t="shared" si="13"/>
        <v>0</v>
      </c>
      <c r="F106" s="165">
        <f t="shared" si="15"/>
        <v>0</v>
      </c>
      <c r="G106" s="165">
        <f t="shared" si="15"/>
        <v>0</v>
      </c>
      <c r="H106" s="165">
        <f t="shared" si="15"/>
        <v>0</v>
      </c>
      <c r="I106" s="165">
        <f t="shared" si="15"/>
        <v>0</v>
      </c>
      <c r="J106" s="165">
        <f t="shared" si="15"/>
        <v>0</v>
      </c>
    </row>
    <row r="107" spans="1:10">
      <c r="A107" s="46"/>
      <c r="B107" s="46"/>
      <c r="C107" s="10"/>
      <c r="D107" s="12"/>
      <c r="E107" s="12"/>
      <c r="F107" s="12"/>
      <c r="G107" s="13"/>
      <c r="H107" s="12"/>
      <c r="I107" s="12"/>
      <c r="J107" s="12"/>
    </row>
    <row r="108" spans="1:10" ht="30">
      <c r="A108" s="123"/>
      <c r="B108" s="26"/>
      <c r="C108" s="10"/>
      <c r="D108" s="6" t="s">
        <v>38</v>
      </c>
      <c r="E108" s="6" t="s">
        <v>39</v>
      </c>
      <c r="F108" s="6" t="s">
        <v>1</v>
      </c>
      <c r="G108" s="6" t="s">
        <v>2</v>
      </c>
      <c r="H108" s="6" t="s">
        <v>3</v>
      </c>
      <c r="I108" s="6" t="s">
        <v>4</v>
      </c>
      <c r="J108" s="7" t="s">
        <v>5</v>
      </c>
    </row>
    <row r="109" spans="1:10">
      <c r="A109" s="3" t="s">
        <v>18</v>
      </c>
      <c r="B109" s="3"/>
      <c r="C109" s="11"/>
      <c r="D109" s="155">
        <f t="shared" ref="D109:J109" si="16">IF(D$7&gt;0,D51/D$7,0)*100</f>
        <v>1.2736824315308981</v>
      </c>
      <c r="E109" s="155">
        <f t="shared" si="16"/>
        <v>0.84671393366156467</v>
      </c>
      <c r="F109" s="155">
        <f t="shared" si="16"/>
        <v>1.7582637464637365</v>
      </c>
      <c r="G109" s="155">
        <f t="shared" si="16"/>
        <v>1.8031714486549142</v>
      </c>
      <c r="H109" s="155">
        <f t="shared" si="16"/>
        <v>2.706158526730583</v>
      </c>
      <c r="I109" s="155">
        <f t="shared" si="16"/>
        <v>0.58245545957708522</v>
      </c>
      <c r="J109" s="155">
        <f t="shared" si="16"/>
        <v>1.1993724960714747</v>
      </c>
    </row>
    <row r="110" spans="1:10">
      <c r="A110" s="3" t="s">
        <v>19</v>
      </c>
      <c r="B110" s="3"/>
      <c r="C110" s="11"/>
      <c r="D110" s="155">
        <f t="shared" ref="D110:J110" si="17">SUM(D99:D106)*OVERHEAD</f>
        <v>0.12736824315308981</v>
      </c>
      <c r="E110" s="155">
        <f t="shared" si="17"/>
        <v>8.4671393366156478E-2</v>
      </c>
      <c r="F110" s="155">
        <f t="shared" si="17"/>
        <v>0.17582637464637366</v>
      </c>
      <c r="G110" s="155">
        <f t="shared" si="17"/>
        <v>0.18031714486549139</v>
      </c>
      <c r="H110" s="155">
        <f t="shared" si="17"/>
        <v>0.27061585267305832</v>
      </c>
      <c r="I110" s="155">
        <f t="shared" si="17"/>
        <v>5.8245545957708526E-2</v>
      </c>
      <c r="J110" s="155">
        <f t="shared" si="17"/>
        <v>0.11993724960714749</v>
      </c>
    </row>
    <row r="111" spans="1:10">
      <c r="A111" s="3" t="s">
        <v>21</v>
      </c>
      <c r="B111" s="3"/>
      <c r="C111" s="5"/>
      <c r="D111" s="155">
        <f t="shared" ref="D111:J111" si="18">D109+D110</f>
        <v>1.4010506746839879</v>
      </c>
      <c r="E111" s="155">
        <f t="shared" si="18"/>
        <v>0.93138532702772114</v>
      </c>
      <c r="F111" s="155">
        <f t="shared" si="18"/>
        <v>1.9340901211101102</v>
      </c>
      <c r="G111" s="155">
        <f t="shared" si="18"/>
        <v>1.9834885935204056</v>
      </c>
      <c r="H111" s="155">
        <f t="shared" si="18"/>
        <v>2.9767743794036412</v>
      </c>
      <c r="I111" s="155">
        <f t="shared" si="18"/>
        <v>0.6407010055347937</v>
      </c>
      <c r="J111" s="155">
        <f t="shared" si="18"/>
        <v>1.3193097456786222</v>
      </c>
    </row>
    <row r="112" spans="1:10" ht="15.75" thickBot="1">
      <c r="A112" s="5"/>
      <c r="B112" s="5"/>
      <c r="C112" s="5"/>
      <c r="D112" s="14"/>
      <c r="E112" s="14"/>
      <c r="F112" s="14"/>
      <c r="G112" s="14"/>
      <c r="H112" s="14"/>
      <c r="I112" s="14"/>
      <c r="J112" s="14"/>
    </row>
    <row r="113" spans="1:10" ht="19.5" thickBot="1">
      <c r="A113" s="15" t="s">
        <v>22</v>
      </c>
      <c r="B113" s="15"/>
      <c r="C113" s="5"/>
      <c r="D113" s="126">
        <f>(G111*G7+F111*F7)/(F7+G7)</f>
        <v>1.9776770085309592</v>
      </c>
      <c r="E113" s="5" t="s">
        <v>23</v>
      </c>
      <c r="F113" s="5"/>
      <c r="G113" s="5"/>
      <c r="H113" s="5"/>
      <c r="I113" s="5"/>
      <c r="J113" s="5"/>
    </row>
    <row r="115" spans="1:10" ht="18.75">
      <c r="A115" s="177" t="s">
        <v>91</v>
      </c>
      <c r="B115" s="177"/>
      <c r="D115" s="99" t="s">
        <v>90</v>
      </c>
    </row>
    <row r="116" spans="1:10">
      <c r="A116" s="3" t="s">
        <v>6</v>
      </c>
      <c r="B116" s="3"/>
      <c r="D116" s="4">
        <v>0.1429</v>
      </c>
    </row>
    <row r="117" spans="1:10">
      <c r="A117" s="3" t="s">
        <v>92</v>
      </c>
      <c r="B117" s="3"/>
      <c r="D117" s="107">
        <v>2.9249065553720199</v>
      </c>
    </row>
    <row r="118" spans="1:10">
      <c r="A118" s="8" t="s">
        <v>165</v>
      </c>
      <c r="B118" s="8"/>
      <c r="D118" s="114">
        <f>487701275.61*2%/TC</f>
        <v>3334816.11379526</v>
      </c>
    </row>
    <row r="119" spans="1:10">
      <c r="A119" s="3" t="s">
        <v>16</v>
      </c>
      <c r="B119" s="3"/>
      <c r="D119" s="114">
        <v>53509667.000000022</v>
      </c>
    </row>
    <row r="120" spans="1:10">
      <c r="A120" s="8" t="s">
        <v>164</v>
      </c>
      <c r="B120" s="8"/>
      <c r="D120" s="114">
        <v>4402873</v>
      </c>
    </row>
    <row r="121" spans="1:10">
      <c r="A121" s="8" t="s">
        <v>177</v>
      </c>
      <c r="B121" s="8"/>
      <c r="D121" s="107">
        <v>1.01</v>
      </c>
    </row>
    <row r="122" spans="1:10">
      <c r="A122" s="8" t="s">
        <v>45</v>
      </c>
      <c r="B122" s="8"/>
      <c r="D122" s="4">
        <v>7.0000000000000007E-2</v>
      </c>
    </row>
    <row r="123" spans="1:10">
      <c r="A123" s="8" t="s">
        <v>163</v>
      </c>
      <c r="B123" s="8"/>
      <c r="D123" s="108">
        <v>10</v>
      </c>
    </row>
    <row r="124" spans="1:10">
      <c r="A124" s="8" t="s">
        <v>46</v>
      </c>
      <c r="B124" s="8"/>
      <c r="D124" s="4">
        <v>0.1</v>
      </c>
    </row>
  </sheetData>
  <mergeCells count="1">
    <mergeCell ref="A115:B11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sheetPr codeName="Hoja7">
    <tabColor theme="5" tint="-0.249977111117893"/>
  </sheetPr>
  <dimension ref="A1:M48"/>
  <sheetViews>
    <sheetView workbookViewId="0"/>
  </sheetViews>
  <sheetFormatPr baseColWidth="10" defaultRowHeight="15"/>
  <cols>
    <col min="1" max="1" width="33.140625" customWidth="1"/>
    <col min="2" max="2" width="21" customWidth="1"/>
    <col min="3" max="3" width="3.42578125" customWidth="1"/>
    <col min="4" max="4" width="13.5703125" customWidth="1"/>
    <col min="5" max="5" width="18" customWidth="1"/>
    <col min="6" max="6" width="2.7109375" customWidth="1"/>
    <col min="7" max="7" width="13.42578125" bestFit="1" customWidth="1"/>
    <col min="8" max="8" width="12.140625" customWidth="1"/>
    <col min="9" max="9" width="11.7109375" customWidth="1"/>
    <col min="10" max="10" width="2.7109375" customWidth="1"/>
    <col min="11" max="11" width="18.5703125" customWidth="1"/>
  </cols>
  <sheetData>
    <row r="1" spans="1:11" ht="17.25">
      <c r="A1" s="16" t="s">
        <v>24</v>
      </c>
      <c r="B1" s="17"/>
      <c r="C1" s="18"/>
      <c r="D1" s="19"/>
      <c r="E1" s="19"/>
      <c r="F1" s="20"/>
      <c r="G1" s="20"/>
      <c r="H1" s="19"/>
      <c r="I1" s="19"/>
      <c r="J1" s="19"/>
      <c r="K1" s="19"/>
    </row>
    <row r="2" spans="1:11">
      <c r="B2" s="17"/>
      <c r="C2" s="21"/>
      <c r="F2" s="21"/>
      <c r="G2" s="21"/>
    </row>
    <row r="3" spans="1:11" ht="45">
      <c r="A3" s="8" t="s">
        <v>8</v>
      </c>
      <c r="B3" s="9" t="s">
        <v>9</v>
      </c>
      <c r="C3" s="22"/>
      <c r="D3" s="23" t="s">
        <v>88</v>
      </c>
      <c r="E3" s="23" t="s">
        <v>89</v>
      </c>
      <c r="F3" s="24"/>
      <c r="G3" s="23" t="s">
        <v>157</v>
      </c>
      <c r="H3" s="23" t="s">
        <v>25</v>
      </c>
      <c r="I3" s="23" t="s">
        <v>26</v>
      </c>
      <c r="J3" s="25"/>
      <c r="K3" s="23" t="s">
        <v>27</v>
      </c>
    </row>
    <row r="4" spans="1:11">
      <c r="B4" s="17"/>
      <c r="C4" s="21"/>
      <c r="F4" s="21"/>
      <c r="G4" s="21"/>
      <c r="K4" s="57"/>
    </row>
    <row r="5" spans="1:11">
      <c r="A5" s="27" t="s">
        <v>175</v>
      </c>
      <c r="B5" s="48" t="s">
        <v>13</v>
      </c>
      <c r="C5" s="21"/>
      <c r="D5" s="167"/>
      <c r="E5" s="158">
        <f>SUM(WirelessCost!$D$4:$E$4)</f>
        <v>16088640</v>
      </c>
      <c r="F5" s="29"/>
      <c r="G5" s="30" t="s">
        <v>158</v>
      </c>
      <c r="H5" s="30">
        <v>9.4</v>
      </c>
      <c r="I5" s="31">
        <v>0.15</v>
      </c>
      <c r="K5" s="158">
        <f>SUM(WirelessCost!$D$3:$E$3)*0.993872861326805</f>
        <v>5557500.7374574188</v>
      </c>
    </row>
    <row r="6" spans="1:11">
      <c r="A6" s="27" t="s">
        <v>176</v>
      </c>
      <c r="B6" s="48" t="s">
        <v>13</v>
      </c>
      <c r="C6" s="21"/>
      <c r="D6" s="167"/>
      <c r="E6" s="158">
        <f>WirelessCost!$F$4</f>
        <v>47112100</v>
      </c>
      <c r="F6" s="29"/>
      <c r="G6" s="30" t="s">
        <v>159</v>
      </c>
      <c r="H6" s="30">
        <v>5</v>
      </c>
      <c r="I6" s="31">
        <v>0.15</v>
      </c>
      <c r="K6" s="158">
        <f>WirelessCost!$F$3</f>
        <v>20885566.308565829</v>
      </c>
    </row>
    <row r="7" spans="1:11">
      <c r="A7" s="27" t="s">
        <v>54</v>
      </c>
      <c r="B7" s="48" t="s">
        <v>55</v>
      </c>
      <c r="C7" s="21"/>
      <c r="D7" s="158">
        <v>3628904</v>
      </c>
      <c r="E7" s="158">
        <f t="shared" ref="E7:E28" si="0">D7*(1+DES_FOB)</f>
        <v>3882927.2800000003</v>
      </c>
      <c r="F7" s="29"/>
      <c r="G7" s="30" t="s">
        <v>159</v>
      </c>
      <c r="H7" s="30">
        <f t="shared" ref="H7:H34" si="1">VIDA_UTIL_CX</f>
        <v>10</v>
      </c>
      <c r="I7" s="31">
        <v>0.15</v>
      </c>
      <c r="K7" s="158">
        <f t="shared" ref="K7:K35" si="2">E7*IF(AND(H7&gt;5,G7="Renovable"),VLOOKUP(H7,Factores_Anualización,2,FALSE),IF(H7=1,1,(WACC)/(1-(1/(1+WACC))^H7)))+E7*I7</f>
        <v>1529981.8774554492</v>
      </c>
    </row>
    <row r="8" spans="1:11">
      <c r="A8" s="27" t="s">
        <v>56</v>
      </c>
      <c r="B8" s="48" t="s">
        <v>55</v>
      </c>
      <c r="C8" s="21"/>
      <c r="D8" s="158">
        <v>57532</v>
      </c>
      <c r="E8" s="158">
        <f t="shared" si="0"/>
        <v>61559.240000000005</v>
      </c>
      <c r="F8" s="29"/>
      <c r="G8" s="30" t="s">
        <v>159</v>
      </c>
      <c r="H8" s="30">
        <f t="shared" si="1"/>
        <v>10</v>
      </c>
      <c r="I8" s="31">
        <v>0.15</v>
      </c>
      <c r="K8" s="158">
        <f t="shared" si="2"/>
        <v>24256.061161652913</v>
      </c>
    </row>
    <row r="9" spans="1:11">
      <c r="A9" s="27" t="s">
        <v>57</v>
      </c>
      <c r="B9" s="48" t="s">
        <v>55</v>
      </c>
      <c r="C9" s="21"/>
      <c r="D9" s="158">
        <v>308877</v>
      </c>
      <c r="E9" s="158">
        <f t="shared" si="0"/>
        <v>330498.39</v>
      </c>
      <c r="F9" s="29"/>
      <c r="G9" s="30" t="s">
        <v>159</v>
      </c>
      <c r="H9" s="30">
        <f t="shared" si="1"/>
        <v>10</v>
      </c>
      <c r="I9" s="31">
        <v>0.15</v>
      </c>
      <c r="K9" s="158">
        <f t="shared" si="2"/>
        <v>130225.60320218082</v>
      </c>
    </row>
    <row r="10" spans="1:11">
      <c r="A10" s="27" t="s">
        <v>58</v>
      </c>
      <c r="B10" s="48" t="s">
        <v>55</v>
      </c>
      <c r="C10" s="21"/>
      <c r="D10" s="158">
        <v>1300000</v>
      </c>
      <c r="E10" s="158">
        <f t="shared" si="0"/>
        <v>1391000</v>
      </c>
      <c r="F10" s="29"/>
      <c r="G10" s="30" t="s">
        <v>159</v>
      </c>
      <c r="H10" s="30">
        <f t="shared" si="1"/>
        <v>10</v>
      </c>
      <c r="I10" s="31">
        <v>0.15</v>
      </c>
      <c r="K10" s="158">
        <f t="shared" si="2"/>
        <v>548092.87892214395</v>
      </c>
    </row>
    <row r="11" spans="1:11">
      <c r="A11" s="27" t="s">
        <v>59</v>
      </c>
      <c r="B11" s="48" t="s">
        <v>55</v>
      </c>
      <c r="C11" s="21"/>
      <c r="D11" s="158">
        <v>218800</v>
      </c>
      <c r="E11" s="158">
        <f t="shared" si="0"/>
        <v>234116</v>
      </c>
      <c r="F11" s="29"/>
      <c r="G11" s="30" t="s">
        <v>159</v>
      </c>
      <c r="H11" s="30">
        <f t="shared" si="1"/>
        <v>10</v>
      </c>
      <c r="I11" s="31">
        <v>0.15</v>
      </c>
      <c r="K11" s="158">
        <f t="shared" si="2"/>
        <v>92248.247621665461</v>
      </c>
    </row>
    <row r="12" spans="1:11">
      <c r="A12" s="27" t="s">
        <v>60</v>
      </c>
      <c r="B12" s="48" t="s">
        <v>55</v>
      </c>
      <c r="C12" s="21"/>
      <c r="D12" s="158">
        <v>4751.2700000000004</v>
      </c>
      <c r="E12" s="158">
        <f t="shared" si="0"/>
        <v>5083.8589000000011</v>
      </c>
      <c r="F12" s="29"/>
      <c r="G12" s="30" t="s">
        <v>159</v>
      </c>
      <c r="H12" s="30">
        <f t="shared" si="1"/>
        <v>10</v>
      </c>
      <c r="I12" s="31">
        <v>0.15</v>
      </c>
      <c r="K12" s="158">
        <f t="shared" si="2"/>
        <v>2003.1825021818581</v>
      </c>
    </row>
    <row r="13" spans="1:11">
      <c r="A13" s="27" t="s">
        <v>61</v>
      </c>
      <c r="B13" s="48" t="s">
        <v>55</v>
      </c>
      <c r="C13" s="21"/>
      <c r="D13" s="158">
        <v>34000</v>
      </c>
      <c r="E13" s="158">
        <f t="shared" si="0"/>
        <v>36380</v>
      </c>
      <c r="F13" s="29"/>
      <c r="G13" s="30" t="s">
        <v>159</v>
      </c>
      <c r="H13" s="30">
        <f t="shared" si="1"/>
        <v>10</v>
      </c>
      <c r="I13" s="31">
        <v>0.15</v>
      </c>
      <c r="K13" s="158">
        <f t="shared" si="2"/>
        <v>14334.736833348381</v>
      </c>
    </row>
    <row r="14" spans="1:11">
      <c r="A14" s="27" t="s">
        <v>62</v>
      </c>
      <c r="B14" s="48" t="s">
        <v>55</v>
      </c>
      <c r="C14" s="21"/>
      <c r="D14" s="158">
        <v>123200</v>
      </c>
      <c r="E14" s="158">
        <f t="shared" si="0"/>
        <v>131824</v>
      </c>
      <c r="F14" s="29"/>
      <c r="G14" s="30" t="s">
        <v>159</v>
      </c>
      <c r="H14" s="30">
        <f t="shared" si="1"/>
        <v>10</v>
      </c>
      <c r="I14" s="31">
        <v>0.15</v>
      </c>
      <c r="K14" s="158">
        <f t="shared" si="2"/>
        <v>51942.340525544714</v>
      </c>
    </row>
    <row r="15" spans="1:11">
      <c r="A15" s="27" t="s">
        <v>63</v>
      </c>
      <c r="B15" s="48" t="s">
        <v>64</v>
      </c>
      <c r="C15" s="21"/>
      <c r="D15" s="158">
        <v>1100000</v>
      </c>
      <c r="E15" s="158">
        <f t="shared" si="0"/>
        <v>1177000</v>
      </c>
      <c r="F15" s="29"/>
      <c r="G15" s="30" t="s">
        <v>159</v>
      </c>
      <c r="H15" s="30">
        <f t="shared" si="1"/>
        <v>10</v>
      </c>
      <c r="I15" s="31">
        <v>0.15</v>
      </c>
      <c r="K15" s="158">
        <f t="shared" si="2"/>
        <v>463770.89754950645</v>
      </c>
    </row>
    <row r="16" spans="1:11">
      <c r="A16" s="27" t="s">
        <v>65</v>
      </c>
      <c r="B16" s="48" t="s">
        <v>55</v>
      </c>
      <c r="C16" s="21"/>
      <c r="D16" s="158">
        <v>695200</v>
      </c>
      <c r="E16" s="158">
        <f t="shared" si="0"/>
        <v>743864</v>
      </c>
      <c r="F16" s="29"/>
      <c r="G16" s="30" t="s">
        <v>159</v>
      </c>
      <c r="H16" s="30">
        <f t="shared" si="1"/>
        <v>10</v>
      </c>
      <c r="I16" s="31">
        <v>0.15</v>
      </c>
      <c r="K16" s="158">
        <f t="shared" si="2"/>
        <v>293103.20725128805</v>
      </c>
    </row>
    <row r="17" spans="1:11">
      <c r="A17" s="27" t="s">
        <v>66</v>
      </c>
      <c r="B17" s="48" t="s">
        <v>31</v>
      </c>
      <c r="C17" s="21"/>
      <c r="D17" s="158">
        <v>3160950</v>
      </c>
      <c r="E17" s="158">
        <f t="shared" si="0"/>
        <v>3382216.5</v>
      </c>
      <c r="F17" s="29"/>
      <c r="G17" s="30" t="s">
        <v>159</v>
      </c>
      <c r="H17" s="30">
        <f t="shared" si="1"/>
        <v>10</v>
      </c>
      <c r="I17" s="31">
        <v>0.15</v>
      </c>
      <c r="K17" s="158">
        <f t="shared" si="2"/>
        <v>1332687.835099193</v>
      </c>
    </row>
    <row r="18" spans="1:11">
      <c r="A18" s="27" t="s">
        <v>67</v>
      </c>
      <c r="B18" s="48" t="s">
        <v>31</v>
      </c>
      <c r="C18" s="21"/>
      <c r="D18" s="158">
        <v>193050</v>
      </c>
      <c r="E18" s="158">
        <f t="shared" si="0"/>
        <v>206563.5</v>
      </c>
      <c r="F18" s="29"/>
      <c r="G18" s="30" t="s">
        <v>159</v>
      </c>
      <c r="H18" s="30">
        <f t="shared" si="1"/>
        <v>10</v>
      </c>
      <c r="I18" s="31">
        <v>0.15</v>
      </c>
      <c r="K18" s="158">
        <f t="shared" si="2"/>
        <v>81391.792519938375</v>
      </c>
    </row>
    <row r="19" spans="1:11">
      <c r="A19" s="27" t="s">
        <v>68</v>
      </c>
      <c r="B19" s="48" t="s">
        <v>31</v>
      </c>
      <c r="C19" s="21"/>
      <c r="D19" s="158">
        <v>330000</v>
      </c>
      <c r="E19" s="158">
        <f t="shared" si="0"/>
        <v>353100</v>
      </c>
      <c r="F19" s="29"/>
      <c r="G19" s="30" t="s">
        <v>159</v>
      </c>
      <c r="H19" s="30">
        <f t="shared" si="1"/>
        <v>10</v>
      </c>
      <c r="I19" s="31">
        <v>0.15</v>
      </c>
      <c r="K19" s="158">
        <f t="shared" si="2"/>
        <v>139131.26926485193</v>
      </c>
    </row>
    <row r="20" spans="1:11">
      <c r="A20" s="27" t="s">
        <v>69</v>
      </c>
      <c r="B20" s="48" t="s">
        <v>31</v>
      </c>
      <c r="C20" s="21"/>
      <c r="D20" s="168">
        <v>270750</v>
      </c>
      <c r="E20" s="158">
        <f t="shared" si="0"/>
        <v>289702.5</v>
      </c>
      <c r="F20" s="29"/>
      <c r="G20" s="30" t="s">
        <v>159</v>
      </c>
      <c r="H20" s="30">
        <f t="shared" si="1"/>
        <v>10</v>
      </c>
      <c r="I20" s="31">
        <v>0.15</v>
      </c>
      <c r="K20" s="158">
        <f t="shared" si="2"/>
        <v>114150.88228320806</v>
      </c>
    </row>
    <row r="21" spans="1:11">
      <c r="A21" s="27" t="s">
        <v>70</v>
      </c>
      <c r="B21" s="48" t="s">
        <v>31</v>
      </c>
      <c r="C21" s="21"/>
      <c r="D21" s="158">
        <v>620568</v>
      </c>
      <c r="E21" s="158">
        <f t="shared" si="0"/>
        <v>664007.76</v>
      </c>
      <c r="F21" s="29"/>
      <c r="G21" s="30" t="s">
        <v>159</v>
      </c>
      <c r="H21" s="30">
        <f t="shared" si="1"/>
        <v>10</v>
      </c>
      <c r="I21" s="31">
        <v>0.15</v>
      </c>
      <c r="K21" s="158">
        <f t="shared" si="2"/>
        <v>261637.61668227467</v>
      </c>
    </row>
    <row r="22" spans="1:11">
      <c r="A22" s="27" t="s">
        <v>71</v>
      </c>
      <c r="B22" s="48" t="s">
        <v>31</v>
      </c>
      <c r="C22" s="21"/>
      <c r="D22" s="158">
        <v>190000</v>
      </c>
      <c r="E22" s="158">
        <f t="shared" si="0"/>
        <v>203300</v>
      </c>
      <c r="F22" s="29"/>
      <c r="G22" s="30" t="s">
        <v>159</v>
      </c>
      <c r="H22" s="30">
        <f t="shared" si="1"/>
        <v>10</v>
      </c>
      <c r="I22" s="31">
        <v>0.15</v>
      </c>
      <c r="K22" s="158">
        <f t="shared" si="2"/>
        <v>80105.88230400566</v>
      </c>
    </row>
    <row r="23" spans="1:11">
      <c r="A23" s="27" t="s">
        <v>30</v>
      </c>
      <c r="B23" s="48" t="s">
        <v>31</v>
      </c>
      <c r="C23" s="21"/>
      <c r="D23" s="158">
        <v>50000</v>
      </c>
      <c r="E23" s="158">
        <f t="shared" si="0"/>
        <v>53500</v>
      </c>
      <c r="F23" s="29"/>
      <c r="G23" s="30" t="s">
        <v>159</v>
      </c>
      <c r="H23" s="30">
        <f t="shared" si="1"/>
        <v>10</v>
      </c>
      <c r="I23" s="31">
        <v>0.15</v>
      </c>
      <c r="K23" s="158">
        <f t="shared" si="2"/>
        <v>21080.495343159382</v>
      </c>
    </row>
    <row r="24" spans="1:11">
      <c r="A24" s="27" t="s">
        <v>72</v>
      </c>
      <c r="B24" s="48" t="s">
        <v>31</v>
      </c>
      <c r="C24" s="21"/>
      <c r="D24" s="158">
        <v>76000</v>
      </c>
      <c r="E24" s="158">
        <f t="shared" si="0"/>
        <v>81320</v>
      </c>
      <c r="F24" s="29"/>
      <c r="G24" s="30" t="s">
        <v>159</v>
      </c>
      <c r="H24" s="30">
        <f t="shared" si="1"/>
        <v>10</v>
      </c>
      <c r="I24" s="31">
        <v>0.15</v>
      </c>
      <c r="K24" s="158">
        <f t="shared" si="2"/>
        <v>32042.352921602262</v>
      </c>
    </row>
    <row r="25" spans="1:11">
      <c r="A25" s="27" t="s">
        <v>73</v>
      </c>
      <c r="B25" s="48" t="s">
        <v>31</v>
      </c>
      <c r="C25" s="21"/>
      <c r="D25" s="158">
        <v>40000</v>
      </c>
      <c r="E25" s="158">
        <f t="shared" si="0"/>
        <v>42800</v>
      </c>
      <c r="F25" s="29"/>
      <c r="G25" s="30" t="s">
        <v>159</v>
      </c>
      <c r="H25" s="30">
        <f t="shared" si="1"/>
        <v>10</v>
      </c>
      <c r="I25" s="31">
        <v>0.15</v>
      </c>
      <c r="K25" s="158">
        <f t="shared" si="2"/>
        <v>16864.396274527506</v>
      </c>
    </row>
    <row r="26" spans="1:11">
      <c r="A26" s="27" t="s">
        <v>74</v>
      </c>
      <c r="B26" s="48" t="s">
        <v>31</v>
      </c>
      <c r="C26" s="21"/>
      <c r="D26" s="158">
        <v>90000</v>
      </c>
      <c r="E26" s="158">
        <f t="shared" si="0"/>
        <v>96300</v>
      </c>
      <c r="F26" s="29"/>
      <c r="G26" s="30" t="s">
        <v>159</v>
      </c>
      <c r="H26" s="30">
        <f t="shared" si="1"/>
        <v>10</v>
      </c>
      <c r="I26" s="31">
        <v>0.15</v>
      </c>
      <c r="K26" s="158">
        <f t="shared" si="2"/>
        <v>37944.891617686895</v>
      </c>
    </row>
    <row r="27" spans="1:11">
      <c r="A27" s="27" t="s">
        <v>75</v>
      </c>
      <c r="B27" s="48" t="s">
        <v>31</v>
      </c>
      <c r="C27" s="21"/>
      <c r="D27" s="158">
        <v>30000</v>
      </c>
      <c r="E27" s="158">
        <f t="shared" si="0"/>
        <v>32100.000000000004</v>
      </c>
      <c r="F27" s="29"/>
      <c r="G27" s="30" t="s">
        <v>159</v>
      </c>
      <c r="H27" s="30">
        <f t="shared" si="1"/>
        <v>10</v>
      </c>
      <c r="I27" s="31">
        <v>0.15</v>
      </c>
      <c r="K27" s="158">
        <f t="shared" si="2"/>
        <v>12648.297205895631</v>
      </c>
    </row>
    <row r="28" spans="1:11">
      <c r="A28" s="27" t="s">
        <v>76</v>
      </c>
      <c r="B28" s="48" t="s">
        <v>31</v>
      </c>
      <c r="C28" s="21"/>
      <c r="D28" s="158">
        <v>40000</v>
      </c>
      <c r="E28" s="158">
        <f t="shared" si="0"/>
        <v>42800</v>
      </c>
      <c r="F28" s="29"/>
      <c r="G28" s="30" t="s">
        <v>159</v>
      </c>
      <c r="H28" s="30">
        <f t="shared" si="1"/>
        <v>10</v>
      </c>
      <c r="I28" s="31">
        <v>0.15</v>
      </c>
      <c r="K28" s="158">
        <f t="shared" si="2"/>
        <v>16864.396274527506</v>
      </c>
    </row>
    <row r="29" spans="1:11">
      <c r="A29" s="27" t="s">
        <v>29</v>
      </c>
      <c r="B29" s="48" t="s">
        <v>77</v>
      </c>
      <c r="C29" s="21"/>
      <c r="D29" s="158"/>
      <c r="E29" s="158">
        <f>MSC</f>
        <v>4402873</v>
      </c>
      <c r="F29" s="29"/>
      <c r="G29" s="30" t="s">
        <v>159</v>
      </c>
      <c r="H29" s="30">
        <f t="shared" si="1"/>
        <v>10</v>
      </c>
      <c r="I29" s="31">
        <v>0.15</v>
      </c>
      <c r="K29" s="158">
        <f t="shared" si="2"/>
        <v>1734855.023794807</v>
      </c>
    </row>
    <row r="30" spans="1:11">
      <c r="A30" s="27" t="s">
        <v>28</v>
      </c>
      <c r="B30" s="48" t="s">
        <v>77</v>
      </c>
      <c r="C30" s="21"/>
      <c r="D30" s="158">
        <v>1603048</v>
      </c>
      <c r="E30" s="158">
        <f>D30*(1+DES_FOB)</f>
        <v>1715261.36</v>
      </c>
      <c r="F30" s="29"/>
      <c r="G30" s="30" t="s">
        <v>159</v>
      </c>
      <c r="H30" s="30">
        <f t="shared" si="1"/>
        <v>10</v>
      </c>
      <c r="I30" s="31">
        <v>0.15</v>
      </c>
      <c r="K30" s="158">
        <f t="shared" si="2"/>
        <v>675860.91797721933</v>
      </c>
    </row>
    <row r="31" spans="1:11">
      <c r="A31" s="27" t="s">
        <v>78</v>
      </c>
      <c r="B31" s="48" t="s">
        <v>77</v>
      </c>
      <c r="C31" s="21"/>
      <c r="D31" s="158">
        <v>1335527</v>
      </c>
      <c r="E31" s="158">
        <f>D31*(1+DES_FOB)</f>
        <v>1429013.8900000001</v>
      </c>
      <c r="F31" s="29"/>
      <c r="G31" s="30" t="s">
        <v>159</v>
      </c>
      <c r="H31" s="30">
        <f t="shared" si="1"/>
        <v>10</v>
      </c>
      <c r="I31" s="31">
        <v>0.15</v>
      </c>
      <c r="K31" s="158">
        <f t="shared" si="2"/>
        <v>563071.41408327245</v>
      </c>
    </row>
    <row r="32" spans="1:11">
      <c r="A32" s="27" t="s">
        <v>79</v>
      </c>
      <c r="B32" s="48" t="s">
        <v>77</v>
      </c>
      <c r="C32" s="21"/>
      <c r="D32" s="158">
        <v>2085614.36</v>
      </c>
      <c r="E32" s="158">
        <f>D32*(1+DES_FOB)</f>
        <v>2231607.3652000003</v>
      </c>
      <c r="F32" s="29"/>
      <c r="G32" s="30" t="s">
        <v>159</v>
      </c>
      <c r="H32" s="30">
        <f t="shared" si="1"/>
        <v>10</v>
      </c>
      <c r="I32" s="31">
        <v>0.15</v>
      </c>
      <c r="K32" s="158">
        <f t="shared" si="2"/>
        <v>879315.67607212695</v>
      </c>
    </row>
    <row r="33" spans="1:13">
      <c r="A33" s="27" t="s">
        <v>80</v>
      </c>
      <c r="B33" s="48" t="s">
        <v>31</v>
      </c>
      <c r="C33" s="21"/>
      <c r="D33" s="158">
        <v>303029.89</v>
      </c>
      <c r="E33" s="158">
        <f>D33*(1+DES_FOB)</f>
        <v>324241.98230000003</v>
      </c>
      <c r="F33" s="29"/>
      <c r="G33" s="30" t="s">
        <v>159</v>
      </c>
      <c r="H33" s="30">
        <f t="shared" si="1"/>
        <v>10</v>
      </c>
      <c r="I33" s="31">
        <v>0.15</v>
      </c>
      <c r="K33" s="158">
        <f t="shared" si="2"/>
        <v>127760.40369966201</v>
      </c>
    </row>
    <row r="34" spans="1:13">
      <c r="A34" s="27" t="s">
        <v>81</v>
      </c>
      <c r="B34" s="48" t="s">
        <v>31</v>
      </c>
      <c r="C34" s="21"/>
      <c r="D34" s="158">
        <v>515260</v>
      </c>
      <c r="E34" s="158">
        <f>D34*(1+DES_FOB)</f>
        <v>551328.20000000007</v>
      </c>
      <c r="F34" s="29"/>
      <c r="G34" s="30" t="s">
        <v>159</v>
      </c>
      <c r="H34" s="30">
        <f t="shared" si="1"/>
        <v>10</v>
      </c>
      <c r="I34" s="31">
        <v>0.15</v>
      </c>
      <c r="K34" s="158">
        <f t="shared" si="2"/>
        <v>217238.7206103261</v>
      </c>
    </row>
    <row r="35" spans="1:13">
      <c r="A35" s="27" t="s">
        <v>33</v>
      </c>
      <c r="B35" s="48" t="s">
        <v>55</v>
      </c>
      <c r="C35" s="21"/>
      <c r="D35" s="167"/>
      <c r="E35" s="158">
        <v>5649353.0409295596</v>
      </c>
      <c r="F35" s="29"/>
      <c r="G35" s="30" t="s">
        <v>160</v>
      </c>
      <c r="H35" s="30">
        <v>20</v>
      </c>
      <c r="I35" s="31">
        <v>0.15</v>
      </c>
      <c r="K35" s="158">
        <f t="shared" si="2"/>
        <v>1714673.2037441074</v>
      </c>
    </row>
    <row r="36" spans="1:13">
      <c r="A36" s="27" t="s">
        <v>82</v>
      </c>
      <c r="B36" s="48" t="s">
        <v>12</v>
      </c>
      <c r="C36" s="21"/>
      <c r="D36" s="158"/>
      <c r="E36" s="158">
        <f>SUM(WirelessCost!$G$4:$N$4)</f>
        <v>16654678.449999999</v>
      </c>
      <c r="F36" s="29"/>
      <c r="G36" s="30" t="s">
        <v>160</v>
      </c>
      <c r="H36" s="30">
        <v>8.4</v>
      </c>
      <c r="I36" s="31">
        <v>0.15</v>
      </c>
      <c r="K36" s="158">
        <f>SUM(WirelessCost!$G$3:$N$3)</f>
        <v>7789171.1248963065</v>
      </c>
    </row>
    <row r="37" spans="1:13">
      <c r="A37" s="27" t="s">
        <v>83</v>
      </c>
      <c r="B37" s="48" t="s">
        <v>12</v>
      </c>
      <c r="C37" s="21"/>
      <c r="D37" s="167"/>
      <c r="E37" s="158">
        <v>1693719.6666666665</v>
      </c>
      <c r="F37" s="29"/>
      <c r="G37" s="30" t="s">
        <v>160</v>
      </c>
      <c r="H37" s="30">
        <v>10</v>
      </c>
      <c r="I37" s="31">
        <v>0.15</v>
      </c>
      <c r="K37" s="158">
        <f>E37*IF(AND(H37&gt;5,G37="Renovable"),VLOOKUP(H37,Factores_Anualización,2,FALSE),IF(H37=1,1,(WACC)/(1-(1/(1+WACC))^H37)))+E37*I37</f>
        <v>582450.03776815394</v>
      </c>
    </row>
    <row r="38" spans="1:13">
      <c r="A38" s="27" t="s">
        <v>161</v>
      </c>
      <c r="B38" s="48" t="s">
        <v>12</v>
      </c>
      <c r="C38" s="21"/>
      <c r="D38" s="167"/>
      <c r="E38" s="158">
        <v>0</v>
      </c>
      <c r="F38" s="29"/>
      <c r="G38" s="30" t="s">
        <v>160</v>
      </c>
      <c r="H38" s="30">
        <v>1</v>
      </c>
      <c r="I38" s="31">
        <v>0</v>
      </c>
      <c r="K38" s="158">
        <f>'Rented Fiber'!E16</f>
        <v>9194843.6932411678</v>
      </c>
    </row>
    <row r="39" spans="1:13">
      <c r="A39" s="27" t="s">
        <v>32</v>
      </c>
      <c r="B39" s="48" t="s">
        <v>12</v>
      </c>
      <c r="C39" s="21"/>
      <c r="D39" s="167"/>
      <c r="E39" s="158">
        <v>1285650</v>
      </c>
      <c r="F39" s="29"/>
      <c r="G39" s="30" t="s">
        <v>160</v>
      </c>
      <c r="H39" s="30">
        <v>8</v>
      </c>
      <c r="I39" s="31">
        <v>0.15</v>
      </c>
      <c r="K39" s="158">
        <f>E39*IF(AND(H39&gt;5,G39="Renovable"),VLOOKUP(H39,Factores_Anualización,2,FALSE),IF(H39=1,1,(WACC)/(1-(1/(1+WACC))^H39)))+E39*I39</f>
        <v>472696.73421887239</v>
      </c>
    </row>
    <row r="40" spans="1:13">
      <c r="A40" s="27" t="s">
        <v>34</v>
      </c>
      <c r="B40" s="48" t="s">
        <v>17</v>
      </c>
      <c r="C40" s="21"/>
      <c r="D40" s="167"/>
      <c r="E40" s="158">
        <v>144000</v>
      </c>
      <c r="F40" s="29"/>
      <c r="G40" s="30" t="s">
        <v>160</v>
      </c>
      <c r="H40" s="30">
        <v>3</v>
      </c>
      <c r="I40" s="31">
        <v>0</v>
      </c>
      <c r="K40" s="158">
        <f>E40*IF(AND(H40&gt;5,G40="Renovable"),VLOOKUP(H40,Factores_Anualización,2,FALSE),IF(H40=1,1,(WACC)/(1-(1/(1+WACC))^H40)))+E40*I40</f>
        <v>62327.374691107398</v>
      </c>
    </row>
    <row r="41" spans="1:13">
      <c r="A41" s="27" t="s">
        <v>173</v>
      </c>
      <c r="B41" s="48" t="s">
        <v>174</v>
      </c>
      <c r="C41" s="21"/>
      <c r="D41" s="28"/>
      <c r="E41" s="49">
        <v>0</v>
      </c>
      <c r="F41" s="29"/>
      <c r="G41" s="30" t="s">
        <v>160</v>
      </c>
      <c r="H41" s="30">
        <v>1</v>
      </c>
      <c r="I41" s="31">
        <v>0</v>
      </c>
      <c r="K41" s="49">
        <f>8034988.35/TC</f>
        <v>2747092.3251351621</v>
      </c>
    </row>
    <row r="42" spans="1:13">
      <c r="A42" s="27" t="s">
        <v>84</v>
      </c>
      <c r="B42" s="48" t="s">
        <v>85</v>
      </c>
      <c r="C42" s="21"/>
      <c r="D42" s="28"/>
      <c r="E42" s="49">
        <f>IPL</f>
        <v>22809025.199999999</v>
      </c>
      <c r="F42" s="29"/>
      <c r="G42" s="30" t="s">
        <v>159</v>
      </c>
      <c r="H42" s="30">
        <v>8</v>
      </c>
      <c r="I42" s="31">
        <v>0</v>
      </c>
      <c r="K42" s="49">
        <f>E42*IF(AND(H42&gt;5,G42="Renovable"),VLOOKUP(H42,Factores_Anualización,2,FALSE),IF(H42=1,1,(WACC)/(1-(1/(1+WACC))^H42)))+E42*I42</f>
        <v>5876103.9300919157</v>
      </c>
    </row>
    <row r="43" spans="1:13">
      <c r="A43" s="48" t="s">
        <v>35</v>
      </c>
      <c r="B43" s="48" t="s">
        <v>85</v>
      </c>
      <c r="C43" s="50"/>
      <c r="D43" s="28"/>
      <c r="E43" s="49">
        <v>0</v>
      </c>
      <c r="F43" s="29"/>
      <c r="G43" s="30" t="s">
        <v>159</v>
      </c>
      <c r="H43" s="30">
        <v>1</v>
      </c>
      <c r="I43" s="31">
        <v>0</v>
      </c>
      <c r="K43" s="49">
        <f>SMP</f>
        <v>6179041.30548032</v>
      </c>
    </row>
    <row r="44" spans="1:13">
      <c r="A44" s="48" t="s">
        <v>20</v>
      </c>
      <c r="B44" s="48" t="s">
        <v>162</v>
      </c>
      <c r="C44" s="50"/>
      <c r="D44" s="28"/>
      <c r="E44" s="49">
        <v>0</v>
      </c>
      <c r="F44" s="29"/>
      <c r="G44" s="30" t="s">
        <v>160</v>
      </c>
      <c r="H44" s="30">
        <v>1</v>
      </c>
      <c r="I44" s="31">
        <v>0</v>
      </c>
      <c r="K44" s="49">
        <f>TASAS</f>
        <v>3334816.11379526</v>
      </c>
    </row>
    <row r="45" spans="1:13">
      <c r="A45" s="27" t="s">
        <v>86</v>
      </c>
      <c r="B45" s="48" t="s">
        <v>87</v>
      </c>
      <c r="C45" s="21"/>
      <c r="D45" s="28"/>
      <c r="E45" s="49">
        <f>ESPECTRO_iDEN</f>
        <v>53509667.000000022</v>
      </c>
      <c r="F45" s="29"/>
      <c r="G45" s="30" t="s">
        <v>160</v>
      </c>
      <c r="H45" s="30">
        <v>20</v>
      </c>
      <c r="I45" s="51">
        <v>0</v>
      </c>
      <c r="K45" s="49">
        <f>E45*IF(AND(H45&gt;5,G45="Renovable"),VLOOKUP(H45,Factores_Anualización,2,FALSE),IF(H45=1,1,(WACC)/(1-(1/(1+WACC))^H45)))+E45*I45</f>
        <v>8214629.5004246449</v>
      </c>
    </row>
    <row r="46" spans="1:13">
      <c r="A46" s="40" t="s">
        <v>44</v>
      </c>
      <c r="B46" s="52"/>
      <c r="C46" s="21"/>
      <c r="D46" s="166"/>
      <c r="E46" s="159">
        <f>SUM(E5:E45)</f>
        <v>189043122.18399626</v>
      </c>
      <c r="F46" s="29"/>
      <c r="G46" s="52"/>
      <c r="H46" s="133"/>
      <c r="I46" s="52"/>
      <c r="K46" s="159">
        <f>SUM(K5:K45)</f>
        <v>82105523.686563507</v>
      </c>
      <c r="M46" s="53"/>
    </row>
    <row r="47" spans="1:13">
      <c r="B47" s="17"/>
      <c r="C47" s="21"/>
      <c r="E47" s="53"/>
      <c r="F47" s="21"/>
      <c r="G47" s="21"/>
      <c r="K47" s="57"/>
    </row>
    <row r="48" spans="1:13">
      <c r="K48" s="57"/>
      <c r="M48" s="53"/>
    </row>
  </sheetData>
  <pageMargins left="0.7" right="0.7" top="0.75" bottom="0.75" header="0.3" footer="0.3"/>
  <pageSetup paperSize="9" orientation="portrait" r:id="rId1"/>
  <ignoredErrors>
    <ignoredError sqref="K36 K38 K41" formula="1"/>
  </ignoredErrors>
</worksheet>
</file>

<file path=xl/worksheets/sheet4.xml><?xml version="1.0" encoding="utf-8"?>
<worksheet xmlns="http://schemas.openxmlformats.org/spreadsheetml/2006/main" xmlns:r="http://schemas.openxmlformats.org/officeDocument/2006/relationships">
  <sheetPr codeName="Hoja8">
    <tabColor theme="5" tint="-0.249977111117893"/>
  </sheetPr>
  <dimension ref="A1:Q95"/>
  <sheetViews>
    <sheetView workbookViewId="0"/>
  </sheetViews>
  <sheetFormatPr baseColWidth="10" defaultRowHeight="15"/>
  <cols>
    <col min="1" max="1" width="36" bestFit="1" customWidth="1"/>
    <col min="2" max="2" width="20.85546875" bestFit="1" customWidth="1"/>
    <col min="3" max="3" width="2.7109375" customWidth="1"/>
    <col min="4" max="4" width="14.7109375" customWidth="1"/>
    <col min="5" max="5" width="13.140625" customWidth="1"/>
    <col min="6" max="6" width="16.140625" customWidth="1"/>
    <col min="7" max="7" width="16" customWidth="1"/>
    <col min="8" max="8" width="12.7109375" customWidth="1"/>
    <col min="9" max="9" width="13.85546875" customWidth="1"/>
  </cols>
  <sheetData>
    <row r="1" spans="1:17" ht="17.25">
      <c r="A1" s="41" t="s">
        <v>36</v>
      </c>
      <c r="B1" s="41"/>
      <c r="C1" s="55"/>
      <c r="D1" s="41"/>
      <c r="E1" s="41"/>
      <c r="F1" s="41"/>
      <c r="G1" s="41"/>
      <c r="H1" s="41"/>
      <c r="I1" s="41"/>
    </row>
    <row r="2" spans="1:17">
      <c r="A2" s="5"/>
      <c r="B2" s="5"/>
      <c r="C2" s="2"/>
      <c r="D2" s="5"/>
      <c r="E2" s="5"/>
      <c r="F2" s="5"/>
      <c r="G2" s="5"/>
      <c r="H2" s="5"/>
      <c r="I2" s="5"/>
    </row>
    <row r="3" spans="1:17">
      <c r="A3" s="5"/>
      <c r="B3" s="5"/>
      <c r="C3" s="2"/>
      <c r="D3" s="38" t="s">
        <v>37</v>
      </c>
      <c r="E3" s="39"/>
      <c r="F3" s="39"/>
      <c r="G3" s="39"/>
      <c r="H3" s="39"/>
      <c r="I3" s="39"/>
    </row>
    <row r="4" spans="1:17">
      <c r="A4" s="5"/>
      <c r="B4" s="5"/>
      <c r="C4" s="2"/>
      <c r="D4" s="5"/>
      <c r="E4" s="5"/>
      <c r="F4" s="5"/>
      <c r="G4" s="5"/>
      <c r="H4" s="5"/>
      <c r="I4" s="5"/>
    </row>
    <row r="5" spans="1:17" ht="30">
      <c r="A5" s="3" t="s">
        <v>8</v>
      </c>
      <c r="B5" s="9" t="s">
        <v>9</v>
      </c>
      <c r="C5" s="2"/>
      <c r="D5" s="23" t="s">
        <v>38</v>
      </c>
      <c r="E5" s="23" t="s">
        <v>39</v>
      </c>
      <c r="F5" s="23" t="s">
        <v>1</v>
      </c>
      <c r="G5" s="23" t="s">
        <v>2</v>
      </c>
      <c r="H5" s="23" t="s">
        <v>3</v>
      </c>
      <c r="I5" s="23" t="s">
        <v>4</v>
      </c>
    </row>
    <row r="6" spans="1:17">
      <c r="C6" s="21"/>
    </row>
    <row r="7" spans="1:17">
      <c r="A7" s="27" t="str">
        <f>'Cost Annualization'!A5</f>
        <v>BTS - Bldg and Equipment</v>
      </c>
      <c r="B7" s="27" t="str">
        <f>'Cost Annualization'!B5</f>
        <v>Sites</v>
      </c>
      <c r="C7" s="21"/>
      <c r="D7" s="35">
        <f>'Routing Factors'!C99</f>
        <v>2.02</v>
      </c>
      <c r="E7" s="35">
        <f>'Routing Factors'!D99</f>
        <v>1</v>
      </c>
      <c r="F7" s="35">
        <f>'Routing Factors'!E99</f>
        <v>2</v>
      </c>
      <c r="G7" s="35">
        <f>'Routing Factors'!F99</f>
        <v>2</v>
      </c>
      <c r="H7" s="35">
        <f>'Routing Factors'!G99</f>
        <v>4</v>
      </c>
      <c r="I7" s="35">
        <f>'Routing Factors'!H99</f>
        <v>0.48000000000000004</v>
      </c>
      <c r="L7" s="75"/>
      <c r="M7" s="75"/>
      <c r="N7" s="75"/>
      <c r="O7" s="75"/>
      <c r="P7" s="75"/>
      <c r="Q7" s="75"/>
    </row>
    <row r="8" spans="1:17">
      <c r="A8" s="27" t="str">
        <f>'Cost Annualization'!A6</f>
        <v>BTS - BRs</v>
      </c>
      <c r="B8" s="27" t="str">
        <f>'Cost Annualization'!B6</f>
        <v>Sites</v>
      </c>
      <c r="C8" s="21"/>
      <c r="D8" s="35">
        <f>'Routing Factors'!C100</f>
        <v>2.02</v>
      </c>
      <c r="E8" s="35">
        <f>'Routing Factors'!D100</f>
        <v>1</v>
      </c>
      <c r="F8" s="35">
        <f>'Routing Factors'!E100</f>
        <v>2</v>
      </c>
      <c r="G8" s="35">
        <f>'Routing Factors'!F100</f>
        <v>2</v>
      </c>
      <c r="H8" s="35">
        <f>'Routing Factors'!G100</f>
        <v>4</v>
      </c>
      <c r="I8" s="35">
        <f>'Routing Factors'!H100</f>
        <v>0.48000000000000004</v>
      </c>
      <c r="L8" s="75"/>
      <c r="M8" s="75"/>
      <c r="N8" s="75"/>
      <c r="O8" s="75"/>
      <c r="P8" s="75"/>
      <c r="Q8" s="75"/>
    </row>
    <row r="9" spans="1:17">
      <c r="A9" s="27" t="str">
        <f>'Cost Annualization'!A7</f>
        <v>IBSC</v>
      </c>
      <c r="B9" s="27" t="str">
        <f>'Cost Annualization'!B7</f>
        <v>Switch Common</v>
      </c>
      <c r="C9" s="21"/>
      <c r="D9" s="35">
        <f>'Routing Factors'!C101</f>
        <v>2</v>
      </c>
      <c r="E9" s="35">
        <f>'Routing Factors'!D101</f>
        <v>1</v>
      </c>
      <c r="F9" s="35">
        <f>'Routing Factors'!E101</f>
        <v>1</v>
      </c>
      <c r="G9" s="35">
        <f>'Routing Factors'!F101</f>
        <v>1</v>
      </c>
      <c r="H9" s="35">
        <f>'Routing Factors'!G101</f>
        <v>2</v>
      </c>
      <c r="I9" s="35">
        <f>'Routing Factors'!H101</f>
        <v>1</v>
      </c>
      <c r="L9" s="75"/>
      <c r="M9" s="75"/>
      <c r="N9" s="75"/>
      <c r="O9" s="75"/>
      <c r="P9" s="75"/>
      <c r="Q9" s="75"/>
    </row>
    <row r="10" spans="1:17">
      <c r="A10" s="27" t="str">
        <f>'Cost Annualization'!A8</f>
        <v>BITS</v>
      </c>
      <c r="B10" s="27" t="str">
        <f>'Cost Annualization'!B8</f>
        <v>Switch Common</v>
      </c>
      <c r="C10" s="21"/>
      <c r="D10" s="35">
        <f>'Routing Factors'!C102</f>
        <v>1</v>
      </c>
      <c r="E10" s="35">
        <f>'Routing Factors'!D102</f>
        <v>1</v>
      </c>
      <c r="F10" s="35">
        <f>'Routing Factors'!E102</f>
        <v>1</v>
      </c>
      <c r="G10" s="35">
        <f>'Routing Factors'!F102</f>
        <v>1</v>
      </c>
      <c r="H10" s="35">
        <f>'Routing Factors'!G102</f>
        <v>1</v>
      </c>
      <c r="I10" s="35">
        <f>'Routing Factors'!H102</f>
        <v>1</v>
      </c>
      <c r="L10" s="75"/>
      <c r="M10" s="75"/>
      <c r="N10" s="75"/>
      <c r="O10" s="75"/>
      <c r="P10" s="75"/>
      <c r="Q10" s="75"/>
    </row>
    <row r="11" spans="1:17">
      <c r="A11" s="27" t="str">
        <f>'Cost Annualization'!A9</f>
        <v>OMC</v>
      </c>
      <c r="B11" s="27" t="str">
        <f>'Cost Annualization'!B9</f>
        <v>Switch Common</v>
      </c>
      <c r="C11" s="21"/>
      <c r="D11" s="35">
        <f>'Routing Factors'!C103</f>
        <v>1</v>
      </c>
      <c r="E11" s="35">
        <f>'Routing Factors'!D103</f>
        <v>1</v>
      </c>
      <c r="F11" s="35">
        <f>'Routing Factors'!E103</f>
        <v>1</v>
      </c>
      <c r="G11" s="35">
        <f>'Routing Factors'!F103</f>
        <v>1</v>
      </c>
      <c r="H11" s="35">
        <f>'Routing Factors'!G103</f>
        <v>1</v>
      </c>
      <c r="I11" s="35">
        <f>'Routing Factors'!H103</f>
        <v>1</v>
      </c>
      <c r="L11" s="75"/>
      <c r="M11" s="75"/>
      <c r="N11" s="75"/>
      <c r="O11" s="75"/>
      <c r="P11" s="75"/>
      <c r="Q11" s="75"/>
    </row>
    <row r="12" spans="1:17">
      <c r="A12" s="27" t="str">
        <f>'Cost Annualization'!A10</f>
        <v>DACS</v>
      </c>
      <c r="B12" s="27" t="str">
        <f>'Cost Annualization'!B10</f>
        <v>Switch Common</v>
      </c>
      <c r="C12" s="21"/>
      <c r="D12" s="35">
        <f>'Routing Factors'!C104</f>
        <v>2</v>
      </c>
      <c r="E12" s="35">
        <f>'Routing Factors'!D104</f>
        <v>1</v>
      </c>
      <c r="F12" s="35">
        <f>'Routing Factors'!E104</f>
        <v>1</v>
      </c>
      <c r="G12" s="35">
        <f>'Routing Factors'!F104</f>
        <v>1</v>
      </c>
      <c r="H12" s="35">
        <f>'Routing Factors'!G104</f>
        <v>2</v>
      </c>
      <c r="I12" s="35">
        <f>'Routing Factors'!H104</f>
        <v>1</v>
      </c>
      <c r="L12" s="75"/>
      <c r="M12" s="75"/>
      <c r="N12" s="75"/>
      <c r="O12" s="75"/>
      <c r="P12" s="75"/>
      <c r="Q12" s="75"/>
    </row>
    <row r="13" spans="1:17">
      <c r="A13" s="27" t="str">
        <f>'Cost Annualization'!A11</f>
        <v>CATALYST</v>
      </c>
      <c r="B13" s="27" t="str">
        <f>'Cost Annualization'!B11</f>
        <v>Switch Common</v>
      </c>
      <c r="C13" s="21"/>
      <c r="D13" s="35">
        <f>'Routing Factors'!C105</f>
        <v>1</v>
      </c>
      <c r="E13" s="35">
        <f>'Routing Factors'!D105</f>
        <v>1</v>
      </c>
      <c r="F13" s="35">
        <f>'Routing Factors'!E105</f>
        <v>1</v>
      </c>
      <c r="G13" s="35">
        <f>'Routing Factors'!F105</f>
        <v>1</v>
      </c>
      <c r="H13" s="35">
        <f>'Routing Factors'!G105</f>
        <v>1</v>
      </c>
      <c r="I13" s="35">
        <f>'Routing Factors'!H105</f>
        <v>1</v>
      </c>
      <c r="L13" s="75"/>
      <c r="M13" s="75"/>
      <c r="N13" s="75"/>
      <c r="O13" s="75"/>
      <c r="P13" s="75"/>
      <c r="Q13" s="75"/>
    </row>
    <row r="14" spans="1:17">
      <c r="A14" s="27" t="str">
        <f>'Cost Annualization'!A12</f>
        <v>BLACKBOX</v>
      </c>
      <c r="B14" s="27" t="str">
        <f>'Cost Annualization'!B12</f>
        <v>Switch Common</v>
      </c>
      <c r="C14" s="21"/>
      <c r="D14" s="35">
        <f>'Routing Factors'!C106</f>
        <v>1</v>
      </c>
      <c r="E14" s="35">
        <f>'Routing Factors'!D106</f>
        <v>1</v>
      </c>
      <c r="F14" s="35">
        <f>'Routing Factors'!E106</f>
        <v>1</v>
      </c>
      <c r="G14" s="35">
        <f>'Routing Factors'!F106</f>
        <v>1</v>
      </c>
      <c r="H14" s="35">
        <f>'Routing Factors'!G106</f>
        <v>1</v>
      </c>
      <c r="I14" s="35">
        <f>'Routing Factors'!H106</f>
        <v>1</v>
      </c>
      <c r="L14" s="75"/>
      <c r="M14" s="75"/>
      <c r="N14" s="75"/>
      <c r="O14" s="75"/>
      <c r="P14" s="75"/>
      <c r="Q14" s="75"/>
    </row>
    <row r="15" spans="1:17">
      <c r="A15" s="27" t="str">
        <f>'Cost Annualization'!A13</f>
        <v>DROPBOX</v>
      </c>
      <c r="B15" s="27" t="str">
        <f>'Cost Annualization'!B13</f>
        <v>Switch Common</v>
      </c>
      <c r="C15" s="21"/>
      <c r="D15" s="35">
        <f>'Routing Factors'!C107</f>
        <v>1</v>
      </c>
      <c r="E15" s="35">
        <f>'Routing Factors'!D107</f>
        <v>1</v>
      </c>
      <c r="F15" s="35">
        <f>'Routing Factors'!E107</f>
        <v>1</v>
      </c>
      <c r="G15" s="35">
        <f>'Routing Factors'!F107</f>
        <v>1</v>
      </c>
      <c r="H15" s="35">
        <f>'Routing Factors'!G107</f>
        <v>1</v>
      </c>
      <c r="I15" s="35">
        <f>'Routing Factors'!H107</f>
        <v>1</v>
      </c>
      <c r="L15" s="75"/>
      <c r="M15" s="75"/>
      <c r="N15" s="75"/>
      <c r="O15" s="75"/>
      <c r="P15" s="75"/>
      <c r="Q15" s="75"/>
    </row>
    <row r="16" spans="1:17">
      <c r="A16" s="27" t="str">
        <f>'Cost Annualization'!A14</f>
        <v>DSX</v>
      </c>
      <c r="B16" s="27" t="str">
        <f>'Cost Annualization'!B14</f>
        <v>Switch Common</v>
      </c>
      <c r="C16" s="21"/>
      <c r="D16" s="35">
        <f>'Routing Factors'!C108</f>
        <v>1</v>
      </c>
      <c r="E16" s="35">
        <f>'Routing Factors'!D108</f>
        <v>1</v>
      </c>
      <c r="F16" s="35">
        <f>'Routing Factors'!E108</f>
        <v>1</v>
      </c>
      <c r="G16" s="35">
        <f>'Routing Factors'!F108</f>
        <v>1</v>
      </c>
      <c r="H16" s="35">
        <f>'Routing Factors'!G108</f>
        <v>1</v>
      </c>
      <c r="I16" s="35">
        <f>'Routing Factors'!H108</f>
        <v>1</v>
      </c>
      <c r="L16" s="75"/>
      <c r="M16" s="75"/>
      <c r="N16" s="75"/>
      <c r="O16" s="75"/>
      <c r="P16" s="75"/>
      <c r="Q16" s="75"/>
    </row>
    <row r="17" spans="1:17">
      <c r="A17" s="27" t="str">
        <f>'Cost Annualization'!A15</f>
        <v>HA-DAP</v>
      </c>
      <c r="B17" s="27" t="str">
        <f>'Cost Annualization'!B15</f>
        <v>Switch Dispatch</v>
      </c>
      <c r="C17" s="21"/>
      <c r="D17" s="35">
        <f>'Routing Factors'!C109</f>
        <v>2</v>
      </c>
      <c r="E17" s="35">
        <f>'Routing Factors'!D109</f>
        <v>1</v>
      </c>
      <c r="F17" s="35">
        <f>'Routing Factors'!E109</f>
        <v>0</v>
      </c>
      <c r="G17" s="35">
        <f>'Routing Factors'!F109</f>
        <v>0</v>
      </c>
      <c r="H17" s="35">
        <f>'Routing Factors'!G109</f>
        <v>0</v>
      </c>
      <c r="I17" s="35">
        <f>'Routing Factors'!H109</f>
        <v>0</v>
      </c>
      <c r="L17" s="75"/>
      <c r="M17" s="75"/>
      <c r="N17" s="75"/>
      <c r="O17" s="75"/>
      <c r="P17" s="75"/>
      <c r="Q17" s="75"/>
    </row>
    <row r="18" spans="1:17">
      <c r="A18" s="27" t="str">
        <f>'Cost Annualization'!A16</f>
        <v>HA-iHLR</v>
      </c>
      <c r="B18" s="27" t="str">
        <f>'Cost Annualization'!B16</f>
        <v>Switch Common</v>
      </c>
      <c r="C18" s="21"/>
      <c r="D18" s="35">
        <f>'Routing Factors'!C110</f>
        <v>1</v>
      </c>
      <c r="E18" s="35">
        <f>'Routing Factors'!D110</f>
        <v>1</v>
      </c>
      <c r="F18" s="35">
        <f>'Routing Factors'!E110</f>
        <v>0</v>
      </c>
      <c r="G18" s="35">
        <f>'Routing Factors'!F110</f>
        <v>0</v>
      </c>
      <c r="H18" s="35">
        <f>'Routing Factors'!G110</f>
        <v>0</v>
      </c>
      <c r="I18" s="35">
        <f>'Routing Factors'!H110</f>
        <v>0</v>
      </c>
      <c r="L18" s="75"/>
      <c r="M18" s="75"/>
      <c r="N18" s="75"/>
      <c r="O18" s="75"/>
      <c r="P18" s="75"/>
      <c r="Q18" s="75"/>
    </row>
    <row r="19" spans="1:17">
      <c r="A19" s="27" t="str">
        <f>'Cost Annualization'!A17</f>
        <v>MDG</v>
      </c>
      <c r="B19" s="27" t="str">
        <f>'Cost Annualization'!B17</f>
        <v>Switch Data</v>
      </c>
      <c r="C19" s="21"/>
      <c r="D19" s="35">
        <f>'Routing Factors'!C111</f>
        <v>0</v>
      </c>
      <c r="E19" s="35">
        <f>'Routing Factors'!D111</f>
        <v>0</v>
      </c>
      <c r="F19" s="35">
        <f>'Routing Factors'!E111</f>
        <v>0</v>
      </c>
      <c r="G19" s="35">
        <f>'Routing Factors'!F111</f>
        <v>0</v>
      </c>
      <c r="H19" s="35">
        <f>'Routing Factors'!G111</f>
        <v>0</v>
      </c>
      <c r="I19" s="35">
        <f>'Routing Factors'!H111</f>
        <v>1</v>
      </c>
      <c r="L19" s="75"/>
      <c r="M19" s="75"/>
      <c r="N19" s="75"/>
      <c r="O19" s="75"/>
      <c r="P19" s="75"/>
      <c r="Q19" s="75"/>
    </row>
    <row r="20" spans="1:17">
      <c r="A20" s="27" t="str">
        <f>'Cost Annualization'!A18</f>
        <v>BA</v>
      </c>
      <c r="B20" s="27" t="str">
        <f>'Cost Annualization'!B18</f>
        <v>Switch Data</v>
      </c>
      <c r="C20" s="21"/>
      <c r="D20" s="35">
        <f>'Routing Factors'!C112</f>
        <v>0</v>
      </c>
      <c r="E20" s="35">
        <f>'Routing Factors'!D112</f>
        <v>0</v>
      </c>
      <c r="F20" s="35">
        <f>'Routing Factors'!E112</f>
        <v>0</v>
      </c>
      <c r="G20" s="35">
        <f>'Routing Factors'!F112</f>
        <v>0</v>
      </c>
      <c r="H20" s="35">
        <f>'Routing Factors'!G112</f>
        <v>0</v>
      </c>
      <c r="I20" s="35">
        <f>'Routing Factors'!H112</f>
        <v>1</v>
      </c>
      <c r="L20" s="75"/>
      <c r="M20" s="75"/>
      <c r="N20" s="75"/>
      <c r="O20" s="75"/>
      <c r="P20" s="75"/>
      <c r="Q20" s="75"/>
    </row>
    <row r="21" spans="1:17">
      <c r="A21" s="27" t="str">
        <f>'Cost Annualization'!A19</f>
        <v>Central LAN Catalyst 6513</v>
      </c>
      <c r="B21" s="27" t="str">
        <f>'Cost Annualization'!B19</f>
        <v>Switch Data</v>
      </c>
      <c r="C21" s="21"/>
      <c r="D21" s="35">
        <f>'Routing Factors'!C113</f>
        <v>4</v>
      </c>
      <c r="E21" s="35">
        <f>'Routing Factors'!D113</f>
        <v>5</v>
      </c>
      <c r="F21" s="35">
        <f>'Routing Factors'!E113</f>
        <v>3</v>
      </c>
      <c r="G21" s="35">
        <f>'Routing Factors'!F113</f>
        <v>3</v>
      </c>
      <c r="H21" s="35">
        <f>'Routing Factors'!G113</f>
        <v>3</v>
      </c>
      <c r="I21" s="35">
        <f>'Routing Factors'!H113</f>
        <v>9</v>
      </c>
      <c r="L21" s="75"/>
      <c r="M21" s="75"/>
      <c r="N21" s="75"/>
      <c r="O21" s="75"/>
      <c r="P21" s="75"/>
      <c r="Q21" s="75"/>
    </row>
    <row r="22" spans="1:17">
      <c r="A22" s="27" t="str">
        <f>'Cost Annualization'!A20</f>
        <v>Home Agent - MWAM Blades</v>
      </c>
      <c r="B22" s="27" t="str">
        <f>'Cost Annualization'!B20</f>
        <v>Switch Data</v>
      </c>
      <c r="C22" s="21"/>
      <c r="D22" s="35">
        <f>'Routing Factors'!C114</f>
        <v>0</v>
      </c>
      <c r="E22" s="35">
        <f>'Routing Factors'!D114</f>
        <v>0</v>
      </c>
      <c r="F22" s="35">
        <f>'Routing Factors'!E114</f>
        <v>0</v>
      </c>
      <c r="G22" s="35">
        <f>'Routing Factors'!F114</f>
        <v>0</v>
      </c>
      <c r="H22" s="35">
        <f>'Routing Factors'!G114</f>
        <v>0</v>
      </c>
      <c r="I22" s="35">
        <f>'Routing Factors'!H114</f>
        <v>1</v>
      </c>
      <c r="L22" s="75"/>
      <c r="M22" s="75"/>
      <c r="N22" s="75"/>
      <c r="O22" s="75"/>
      <c r="P22" s="75"/>
      <c r="Q22" s="75"/>
    </row>
    <row r="23" spans="1:17">
      <c r="A23" s="27" t="str">
        <f>'Cost Annualization'!A21</f>
        <v>Converged WAN Router 7206VXR</v>
      </c>
      <c r="B23" s="27" t="str">
        <f>'Cost Annualization'!B21</f>
        <v>Switch Data</v>
      </c>
      <c r="C23" s="21"/>
      <c r="D23" s="35">
        <f>'Routing Factors'!C115</f>
        <v>0</v>
      </c>
      <c r="E23" s="35">
        <f>'Routing Factors'!D115</f>
        <v>1</v>
      </c>
      <c r="F23" s="35">
        <f>'Routing Factors'!E115</f>
        <v>0</v>
      </c>
      <c r="G23" s="35">
        <f>'Routing Factors'!F115</f>
        <v>0</v>
      </c>
      <c r="H23" s="35">
        <f>'Routing Factors'!G115</f>
        <v>0</v>
      </c>
      <c r="I23" s="35">
        <f>'Routing Factors'!H115</f>
        <v>1</v>
      </c>
      <c r="L23" s="75"/>
      <c r="M23" s="75"/>
      <c r="N23" s="75"/>
      <c r="O23" s="75"/>
      <c r="P23" s="75"/>
      <c r="Q23" s="75"/>
    </row>
    <row r="24" spans="1:17">
      <c r="A24" s="27" t="str">
        <f>'Cost Annualization'!A22</f>
        <v>Message Gateway</v>
      </c>
      <c r="B24" s="27" t="str">
        <f>'Cost Annualization'!B22</f>
        <v>Switch Data</v>
      </c>
      <c r="C24" s="21"/>
      <c r="D24" s="35">
        <f>'Routing Factors'!C116</f>
        <v>0</v>
      </c>
      <c r="E24" s="35">
        <f>'Routing Factors'!D116</f>
        <v>0</v>
      </c>
      <c r="F24" s="35">
        <f>'Routing Factors'!E116</f>
        <v>0</v>
      </c>
      <c r="G24" s="35">
        <f>'Routing Factors'!F116</f>
        <v>0</v>
      </c>
      <c r="H24" s="35">
        <f>'Routing Factors'!G116</f>
        <v>0</v>
      </c>
      <c r="I24" s="35">
        <f>'Routing Factors'!H116</f>
        <v>1</v>
      </c>
      <c r="L24" s="75"/>
      <c r="M24" s="75"/>
      <c r="N24" s="75"/>
      <c r="O24" s="75"/>
      <c r="P24" s="75"/>
      <c r="Q24" s="75"/>
    </row>
    <row r="25" spans="1:17">
      <c r="A25" s="27" t="str">
        <f>'Cost Annualization'!A23</f>
        <v>Antispam</v>
      </c>
      <c r="B25" s="27" t="str">
        <f>'Cost Annualization'!B23</f>
        <v>Switch Data</v>
      </c>
      <c r="C25" s="21"/>
      <c r="D25" s="35">
        <f>'Routing Factors'!C117</f>
        <v>0</v>
      </c>
      <c r="E25" s="35">
        <f>'Routing Factors'!D117</f>
        <v>0</v>
      </c>
      <c r="F25" s="35">
        <f>'Routing Factors'!E117</f>
        <v>0</v>
      </c>
      <c r="G25" s="35">
        <f>'Routing Factors'!F117</f>
        <v>0</v>
      </c>
      <c r="H25" s="35">
        <f>'Routing Factors'!G117</f>
        <v>0</v>
      </c>
      <c r="I25" s="35">
        <f>'Routing Factors'!H117</f>
        <v>1</v>
      </c>
      <c r="L25" s="75"/>
      <c r="M25" s="75"/>
      <c r="N25" s="75"/>
      <c r="O25" s="75"/>
      <c r="P25" s="75"/>
      <c r="Q25" s="75"/>
    </row>
    <row r="26" spans="1:17">
      <c r="A26" s="27" t="str">
        <f>'Cost Annualization'!A24</f>
        <v>Customer Acess Network Router</v>
      </c>
      <c r="B26" s="27" t="str">
        <f>'Cost Annualization'!B24</f>
        <v>Switch Data</v>
      </c>
      <c r="C26" s="21"/>
      <c r="D26" s="35">
        <f>'Routing Factors'!C118</f>
        <v>0</v>
      </c>
      <c r="E26" s="35">
        <f>'Routing Factors'!D118</f>
        <v>0</v>
      </c>
      <c r="F26" s="35">
        <f>'Routing Factors'!E118</f>
        <v>0</v>
      </c>
      <c r="G26" s="35">
        <f>'Routing Factors'!F118</f>
        <v>0</v>
      </c>
      <c r="H26" s="35">
        <f>'Routing Factors'!G118</f>
        <v>0</v>
      </c>
      <c r="I26" s="35">
        <f>'Routing Factors'!H118</f>
        <v>1</v>
      </c>
      <c r="L26" s="75"/>
      <c r="M26" s="75"/>
      <c r="N26" s="75"/>
      <c r="O26" s="75"/>
      <c r="P26" s="75"/>
      <c r="Q26" s="75"/>
    </row>
    <row r="27" spans="1:17">
      <c r="A27" s="27" t="str">
        <f>'Cost Annualization'!A25</f>
        <v>Customer Access Network Firewall</v>
      </c>
      <c r="B27" s="27" t="str">
        <f>'Cost Annualization'!B25</f>
        <v>Switch Data</v>
      </c>
      <c r="C27" s="21"/>
      <c r="D27" s="35">
        <f>'Routing Factors'!C119</f>
        <v>0</v>
      </c>
      <c r="E27" s="35">
        <f>'Routing Factors'!D119</f>
        <v>0</v>
      </c>
      <c r="F27" s="35">
        <f>'Routing Factors'!E119</f>
        <v>0</v>
      </c>
      <c r="G27" s="35">
        <f>'Routing Factors'!F119</f>
        <v>0</v>
      </c>
      <c r="H27" s="35">
        <f>'Routing Factors'!G119</f>
        <v>0</v>
      </c>
      <c r="I27" s="35">
        <f>'Routing Factors'!H119</f>
        <v>1</v>
      </c>
      <c r="L27" s="75"/>
      <c r="M27" s="75"/>
      <c r="N27" s="75"/>
      <c r="O27" s="75"/>
      <c r="P27" s="75"/>
      <c r="Q27" s="75"/>
    </row>
    <row r="28" spans="1:17">
      <c r="A28" s="27" t="str">
        <f>'Cost Annualization'!A26</f>
        <v>Server Ballancer</v>
      </c>
      <c r="B28" s="27" t="str">
        <f>'Cost Annualization'!B26</f>
        <v>Switch Data</v>
      </c>
      <c r="C28" s="21"/>
      <c r="D28" s="35">
        <f>'Routing Factors'!C120</f>
        <v>0</v>
      </c>
      <c r="E28" s="35">
        <f>'Routing Factors'!D120</f>
        <v>0</v>
      </c>
      <c r="F28" s="35">
        <f>'Routing Factors'!E120</f>
        <v>0</v>
      </c>
      <c r="G28" s="35">
        <f>'Routing Factors'!F120</f>
        <v>0</v>
      </c>
      <c r="H28" s="35">
        <f>'Routing Factors'!G120</f>
        <v>0</v>
      </c>
      <c r="I28" s="35">
        <f>'Routing Factors'!H120</f>
        <v>1</v>
      </c>
      <c r="L28" s="75"/>
      <c r="M28" s="75"/>
      <c r="N28" s="75"/>
      <c r="O28" s="75"/>
      <c r="P28" s="75"/>
      <c r="Q28" s="75"/>
    </row>
    <row r="29" spans="1:17">
      <c r="A29" s="27" t="str">
        <f>'Cost Annualization'!A27</f>
        <v>ISP Router</v>
      </c>
      <c r="B29" s="27" t="str">
        <f>'Cost Annualization'!B27</f>
        <v>Switch Data</v>
      </c>
      <c r="C29" s="21"/>
      <c r="D29" s="35">
        <f>'Routing Factors'!C121</f>
        <v>0</v>
      </c>
      <c r="E29" s="35">
        <f>'Routing Factors'!D121</f>
        <v>0</v>
      </c>
      <c r="F29" s="35">
        <f>'Routing Factors'!E121</f>
        <v>0</v>
      </c>
      <c r="G29" s="35">
        <f>'Routing Factors'!F121</f>
        <v>0</v>
      </c>
      <c r="H29" s="35">
        <f>'Routing Factors'!G121</f>
        <v>0</v>
      </c>
      <c r="I29" s="35">
        <f>'Routing Factors'!H121</f>
        <v>1</v>
      </c>
      <c r="L29" s="75"/>
      <c r="M29" s="75"/>
      <c r="N29" s="75"/>
      <c r="O29" s="75"/>
      <c r="P29" s="75"/>
      <c r="Q29" s="75"/>
    </row>
    <row r="30" spans="1:17">
      <c r="A30" s="27" t="str">
        <f>'Cost Annualization'!A28</f>
        <v>ISP FW</v>
      </c>
      <c r="B30" s="27" t="str">
        <f>'Cost Annualization'!B28</f>
        <v>Switch Data</v>
      </c>
      <c r="C30" s="21"/>
      <c r="D30" s="35">
        <f>'Routing Factors'!C122</f>
        <v>0</v>
      </c>
      <c r="E30" s="35">
        <f>'Routing Factors'!D122</f>
        <v>0</v>
      </c>
      <c r="F30" s="35">
        <f>'Routing Factors'!E122</f>
        <v>0</v>
      </c>
      <c r="G30" s="35">
        <f>'Routing Factors'!F122</f>
        <v>0</v>
      </c>
      <c r="H30" s="35">
        <f>'Routing Factors'!G122</f>
        <v>0</v>
      </c>
      <c r="I30" s="35">
        <f>'Routing Factors'!H122</f>
        <v>1</v>
      </c>
      <c r="L30" s="75"/>
      <c r="M30" s="75"/>
      <c r="N30" s="75"/>
      <c r="O30" s="75"/>
      <c r="P30" s="75"/>
      <c r="Q30" s="75"/>
    </row>
    <row r="31" spans="1:17">
      <c r="A31" s="27" t="str">
        <f>'Cost Annualization'!A29</f>
        <v>MSC</v>
      </c>
      <c r="B31" s="27" t="str">
        <f>'Cost Annualization'!B29</f>
        <v>Switch Interconnect</v>
      </c>
      <c r="C31" s="21"/>
      <c r="D31" s="35">
        <f>'Routing Factors'!C123</f>
        <v>0</v>
      </c>
      <c r="E31" s="35">
        <f>'Routing Factors'!D123</f>
        <v>0</v>
      </c>
      <c r="F31" s="35">
        <f>'Routing Factors'!E123</f>
        <v>1</v>
      </c>
      <c r="G31" s="35">
        <f>'Routing Factors'!F123</f>
        <v>1</v>
      </c>
      <c r="H31" s="35">
        <f>'Routing Factors'!G123</f>
        <v>1</v>
      </c>
      <c r="I31" s="35">
        <f>'Routing Factors'!H123</f>
        <v>0</v>
      </c>
      <c r="L31" s="75"/>
      <c r="M31" s="75"/>
      <c r="N31" s="75"/>
      <c r="O31" s="75"/>
      <c r="P31" s="75"/>
      <c r="Q31" s="75"/>
    </row>
    <row r="32" spans="1:17">
      <c r="A32" s="27" t="str">
        <f>'Cost Annualization'!A30</f>
        <v>HLR</v>
      </c>
      <c r="B32" s="27" t="str">
        <f>'Cost Annualization'!B30</f>
        <v>Switch Interconnect</v>
      </c>
      <c r="C32" s="21"/>
      <c r="D32" s="35">
        <f>'Routing Factors'!C124</f>
        <v>0</v>
      </c>
      <c r="E32" s="35">
        <f>'Routing Factors'!D124</f>
        <v>0</v>
      </c>
      <c r="F32" s="35">
        <f>'Routing Factors'!E124</f>
        <v>0</v>
      </c>
      <c r="G32" s="35">
        <f>'Routing Factors'!F124</f>
        <v>1</v>
      </c>
      <c r="H32" s="35">
        <f>'Routing Factors'!G124</f>
        <v>1</v>
      </c>
      <c r="I32" s="35">
        <f>'Routing Factors'!H124</f>
        <v>0</v>
      </c>
      <c r="L32" s="75"/>
      <c r="M32" s="75"/>
      <c r="N32" s="75"/>
      <c r="O32" s="75"/>
      <c r="P32" s="75"/>
      <c r="Q32" s="75"/>
    </row>
    <row r="33" spans="1:17">
      <c r="A33" s="27" t="str">
        <f>'Cost Annualization'!A31</f>
        <v>PREPAID (*)</v>
      </c>
      <c r="B33" s="27" t="str">
        <f>'Cost Annualization'!B31</f>
        <v>Switch Interconnect</v>
      </c>
      <c r="C33" s="21"/>
      <c r="D33" s="35">
        <f>'Routing Factors'!C125</f>
        <v>0</v>
      </c>
      <c r="E33" s="35">
        <f>'Routing Factors'!D125</f>
        <v>0</v>
      </c>
      <c r="F33" s="35">
        <f>'Routing Factors'!E125</f>
        <v>0</v>
      </c>
      <c r="G33" s="35">
        <f>'Routing Factors'!F125</f>
        <v>0</v>
      </c>
      <c r="H33" s="35">
        <f>'Routing Factors'!G125</f>
        <v>0</v>
      </c>
      <c r="I33" s="35">
        <f>'Routing Factors'!H125</f>
        <v>0</v>
      </c>
      <c r="L33" s="75"/>
      <c r="M33" s="75"/>
      <c r="N33" s="75"/>
      <c r="O33" s="75"/>
      <c r="P33" s="75"/>
      <c r="Q33" s="75"/>
    </row>
    <row r="34" spans="1:17">
      <c r="A34" s="27" t="str">
        <f>'Cost Annualization'!A32</f>
        <v>STP</v>
      </c>
      <c r="B34" s="27" t="str">
        <f>'Cost Annualization'!B32</f>
        <v>Switch Interconnect</v>
      </c>
      <c r="C34" s="21"/>
      <c r="D34" s="35">
        <f>'Routing Factors'!C126</f>
        <v>0</v>
      </c>
      <c r="E34" s="35">
        <f>'Routing Factors'!D126</f>
        <v>0</v>
      </c>
      <c r="F34" s="35">
        <f>'Routing Factors'!E126</f>
        <v>1</v>
      </c>
      <c r="G34" s="35">
        <f>'Routing Factors'!F126</f>
        <v>1</v>
      </c>
      <c r="H34" s="35">
        <f>'Routing Factors'!G126</f>
        <v>1</v>
      </c>
      <c r="I34" s="35">
        <f>'Routing Factors'!H126</f>
        <v>0</v>
      </c>
      <c r="L34" s="75"/>
      <c r="M34" s="75"/>
      <c r="N34" s="75"/>
      <c r="O34" s="75"/>
      <c r="P34" s="75"/>
      <c r="Q34" s="75"/>
    </row>
    <row r="35" spans="1:17">
      <c r="A35" s="27" t="str">
        <f>'Cost Annualization'!A33</f>
        <v>SMS</v>
      </c>
      <c r="B35" s="27" t="str">
        <f>'Cost Annualization'!B33</f>
        <v>Switch Data</v>
      </c>
      <c r="C35" s="21"/>
      <c r="D35" s="35">
        <f>'Routing Factors'!C127</f>
        <v>0</v>
      </c>
      <c r="E35" s="35">
        <f>'Routing Factors'!D127</f>
        <v>0</v>
      </c>
      <c r="F35" s="35">
        <f>'Routing Factors'!E127</f>
        <v>0</v>
      </c>
      <c r="G35" s="35">
        <f>'Routing Factors'!F127</f>
        <v>0</v>
      </c>
      <c r="H35" s="35">
        <f>'Routing Factors'!G127</f>
        <v>0</v>
      </c>
      <c r="I35" s="35">
        <f>'Routing Factors'!H127</f>
        <v>1</v>
      </c>
      <c r="L35" s="75"/>
      <c r="M35" s="75"/>
      <c r="N35" s="75"/>
      <c r="O35" s="75"/>
      <c r="P35" s="75"/>
      <c r="Q35" s="75"/>
    </row>
    <row r="36" spans="1:17">
      <c r="A36" s="27" t="str">
        <f>'Cost Annualization'!A34</f>
        <v>VMS</v>
      </c>
      <c r="B36" s="27" t="str">
        <f>'Cost Annualization'!B34</f>
        <v>Switch Data</v>
      </c>
      <c r="C36" s="21"/>
      <c r="D36" s="35">
        <f>'Routing Factors'!C128</f>
        <v>0</v>
      </c>
      <c r="E36" s="35">
        <f>'Routing Factors'!D128</f>
        <v>0</v>
      </c>
      <c r="F36" s="35">
        <f>'Routing Factors'!E128</f>
        <v>0</v>
      </c>
      <c r="G36" s="35">
        <f>'Routing Factors'!F128</f>
        <v>0</v>
      </c>
      <c r="H36" s="35">
        <f>'Routing Factors'!G128</f>
        <v>0</v>
      </c>
      <c r="I36" s="35">
        <f>'Routing Factors'!H128</f>
        <v>1</v>
      </c>
      <c r="L36" s="75"/>
      <c r="M36" s="75"/>
      <c r="N36" s="75"/>
      <c r="O36" s="75"/>
      <c r="P36" s="75"/>
      <c r="Q36" s="75"/>
    </row>
    <row r="37" spans="1:17">
      <c r="A37" s="27" t="str">
        <f>'Cost Annualization'!A35</f>
        <v>Switch Construction</v>
      </c>
      <c r="B37" s="27" t="str">
        <f>'Cost Annualization'!B35</f>
        <v>Switch Common</v>
      </c>
      <c r="C37" s="21"/>
      <c r="D37" s="35">
        <f>'Routing Factors'!C129</f>
        <v>1</v>
      </c>
      <c r="E37" s="35">
        <f>'Routing Factors'!D129</f>
        <v>1</v>
      </c>
      <c r="F37" s="35">
        <f>'Routing Factors'!E129</f>
        <v>1</v>
      </c>
      <c r="G37" s="35">
        <f>'Routing Factors'!F129</f>
        <v>1</v>
      </c>
      <c r="H37" s="35">
        <f>'Routing Factors'!G129</f>
        <v>1</v>
      </c>
      <c r="I37" s="35">
        <f>'Routing Factors'!H129</f>
        <v>1</v>
      </c>
      <c r="L37" s="75"/>
      <c r="M37" s="75"/>
      <c r="N37" s="75"/>
      <c r="O37" s="75"/>
      <c r="P37" s="75"/>
      <c r="Q37" s="75"/>
    </row>
    <row r="38" spans="1:17">
      <c r="A38" s="27" t="str">
        <f>'Cost Annualization'!A36</f>
        <v>BTS - BSC link</v>
      </c>
      <c r="B38" s="27" t="str">
        <f>'Cost Annualization'!B36</f>
        <v>Transmision</v>
      </c>
      <c r="C38" s="21"/>
      <c r="D38" s="35">
        <f>'Routing Factors'!C130</f>
        <v>1.6160000000000001</v>
      </c>
      <c r="E38" s="35">
        <f>'Routing Factors'!D130</f>
        <v>0.8</v>
      </c>
      <c r="F38" s="35">
        <f>'Routing Factors'!E130</f>
        <v>2</v>
      </c>
      <c r="G38" s="35">
        <f>'Routing Factors'!F130</f>
        <v>2</v>
      </c>
      <c r="H38" s="35">
        <f>'Routing Factors'!G130</f>
        <v>4</v>
      </c>
      <c r="I38" s="35">
        <f>'Routing Factors'!H130</f>
        <v>0.48000000000000004</v>
      </c>
      <c r="L38" s="75"/>
      <c r="M38" s="75"/>
      <c r="N38" s="75"/>
      <c r="O38" s="75"/>
      <c r="P38" s="75"/>
      <c r="Q38" s="75"/>
    </row>
    <row r="39" spans="1:17">
      <c r="A39" s="27" t="str">
        <f>'Cost Annualization'!A37</f>
        <v>Costo adecuación de enlaces</v>
      </c>
      <c r="B39" s="27" t="str">
        <f>'Cost Annualization'!B37</f>
        <v>Transmision</v>
      </c>
      <c r="C39" s="21"/>
      <c r="D39" s="35">
        <f>'Routing Factors'!C131</f>
        <v>0</v>
      </c>
      <c r="E39" s="35">
        <f>'Routing Factors'!D131</f>
        <v>0</v>
      </c>
      <c r="F39" s="35">
        <f>'Routing Factors'!E131</f>
        <v>0</v>
      </c>
      <c r="G39" s="35">
        <f>'Routing Factors'!F131</f>
        <v>0</v>
      </c>
      <c r="H39" s="35">
        <f>'Routing Factors'!G131</f>
        <v>0</v>
      </c>
      <c r="I39" s="35">
        <f>'Routing Factors'!H131</f>
        <v>0</v>
      </c>
      <c r="L39" s="75"/>
      <c r="M39" s="75"/>
      <c r="N39" s="75"/>
      <c r="O39" s="75"/>
      <c r="P39" s="75"/>
      <c r="Q39" s="75"/>
    </row>
    <row r="40" spans="1:17">
      <c r="A40" s="27" t="str">
        <f>'Cost Annualization'!A38</f>
        <v>Backbone Fibra</v>
      </c>
      <c r="B40" s="27" t="str">
        <f>'Cost Annualization'!B38</f>
        <v>Transmision</v>
      </c>
      <c r="C40" s="21"/>
      <c r="D40" s="35">
        <f>'Routing Factors'!C132</f>
        <v>1.6160000000000001</v>
      </c>
      <c r="E40" s="35">
        <f>'Routing Factors'!D132</f>
        <v>0.8</v>
      </c>
      <c r="F40" s="35">
        <f>'Routing Factors'!E132</f>
        <v>2</v>
      </c>
      <c r="G40" s="35">
        <f>'Routing Factors'!F132</f>
        <v>2</v>
      </c>
      <c r="H40" s="35">
        <f>'Routing Factors'!G132</f>
        <v>4</v>
      </c>
      <c r="I40" s="35">
        <f>'Routing Factors'!H132</f>
        <v>0.48000000000000004</v>
      </c>
      <c r="L40" s="75"/>
      <c r="M40" s="75"/>
      <c r="N40" s="75"/>
      <c r="O40" s="75"/>
      <c r="P40" s="75"/>
      <c r="Q40" s="75"/>
    </row>
    <row r="41" spans="1:17">
      <c r="A41" s="27" t="str">
        <f>'Cost Annualization'!A39</f>
        <v>Repetidoras</v>
      </c>
      <c r="B41" s="27" t="str">
        <f>'Cost Annualization'!B39</f>
        <v>Transmision</v>
      </c>
      <c r="C41" s="21"/>
      <c r="D41" s="35">
        <f>'Routing Factors'!C133</f>
        <v>1.6160000000000001</v>
      </c>
      <c r="E41" s="35">
        <f>'Routing Factors'!D133</f>
        <v>0.8</v>
      </c>
      <c r="F41" s="35">
        <f>'Routing Factors'!E133</f>
        <v>2</v>
      </c>
      <c r="G41" s="35">
        <f>'Routing Factors'!F133</f>
        <v>2</v>
      </c>
      <c r="H41" s="35">
        <f>'Routing Factors'!G133</f>
        <v>4</v>
      </c>
      <c r="I41" s="35">
        <f>'Routing Factors'!H133</f>
        <v>0.48000000000000004</v>
      </c>
      <c r="L41" s="75"/>
      <c r="M41" s="75"/>
      <c r="N41" s="75"/>
      <c r="O41" s="75"/>
      <c r="P41" s="75"/>
      <c r="Q41" s="75"/>
    </row>
    <row r="42" spans="1:17">
      <c r="A42" s="27" t="str">
        <f>'Cost Annualization'!A40</f>
        <v>Vehicles</v>
      </c>
      <c r="B42" s="27" t="str">
        <f>'Cost Annualization'!B40</f>
        <v>Other CAPEX</v>
      </c>
      <c r="C42" s="21"/>
      <c r="D42" s="35">
        <f>'Routing Factors'!C134</f>
        <v>0</v>
      </c>
      <c r="E42" s="35">
        <f>'Routing Factors'!D134</f>
        <v>0</v>
      </c>
      <c r="F42" s="35">
        <f>'Routing Factors'!E134</f>
        <v>0</v>
      </c>
      <c r="G42" s="35">
        <f>'Routing Factors'!F134</f>
        <v>0</v>
      </c>
      <c r="H42" s="35">
        <f>'Routing Factors'!G134</f>
        <v>0</v>
      </c>
      <c r="I42" s="35">
        <f>'Routing Factors'!H134</f>
        <v>0</v>
      </c>
      <c r="L42" s="75"/>
      <c r="M42" s="75"/>
      <c r="N42" s="75"/>
      <c r="O42" s="75"/>
      <c r="P42" s="75"/>
      <c r="Q42" s="75"/>
    </row>
    <row r="43" spans="1:17">
      <c r="A43" s="27" t="str">
        <f>'Cost Annualization'!A41</f>
        <v>BTS Spectrum (Cannon)</v>
      </c>
      <c r="B43" s="27" t="str">
        <f>'Cost Annualization'!B41</f>
        <v>Fees</v>
      </c>
      <c r="C43" s="21"/>
      <c r="D43" s="35">
        <f>'Routing Factors'!C135</f>
        <v>1</v>
      </c>
      <c r="E43" s="35">
        <f>'Routing Factors'!D135</f>
        <v>1</v>
      </c>
      <c r="F43" s="35">
        <f>'Routing Factors'!E135</f>
        <v>2</v>
      </c>
      <c r="G43" s="35">
        <f>'Routing Factors'!F135</f>
        <v>2</v>
      </c>
      <c r="H43" s="35">
        <f>'Routing Factors'!G135</f>
        <v>2</v>
      </c>
      <c r="I43" s="35">
        <f>'Routing Factors'!H135</f>
        <v>0.48000000000000004</v>
      </c>
      <c r="L43" s="75"/>
      <c r="M43" s="75"/>
      <c r="N43" s="75"/>
      <c r="O43" s="75"/>
      <c r="P43" s="75"/>
      <c r="Q43" s="75"/>
    </row>
    <row r="44" spans="1:17">
      <c r="A44" s="27" t="str">
        <f>'Cost Annualization'!A42</f>
        <v>IPL</v>
      </c>
      <c r="B44" s="27" t="str">
        <f>'Cost Annualization'!B42</f>
        <v>Motorolla Fee</v>
      </c>
      <c r="C44" s="21"/>
      <c r="D44" s="35">
        <f>'Routing Factors'!C136</f>
        <v>1</v>
      </c>
      <c r="E44" s="35">
        <f>'Routing Factors'!D136</f>
        <v>1</v>
      </c>
      <c r="F44" s="35">
        <f>'Routing Factors'!E136</f>
        <v>2</v>
      </c>
      <c r="G44" s="35">
        <f>'Routing Factors'!F136</f>
        <v>2</v>
      </c>
      <c r="H44" s="35">
        <f>'Routing Factors'!G136</f>
        <v>2</v>
      </c>
      <c r="I44" s="35">
        <f>'Routing Factors'!H136</f>
        <v>0.48000000000000004</v>
      </c>
      <c r="L44" s="75"/>
      <c r="M44" s="75"/>
      <c r="N44" s="75"/>
      <c r="O44" s="75"/>
      <c r="P44" s="75"/>
      <c r="Q44" s="75"/>
    </row>
    <row r="45" spans="1:17">
      <c r="A45" s="27" t="str">
        <f>'Cost Annualization'!A43</f>
        <v>SMP</v>
      </c>
      <c r="B45" s="27" t="str">
        <f>'Cost Annualization'!B43</f>
        <v>Motorolla Fee</v>
      </c>
      <c r="C45" s="21"/>
      <c r="D45" s="35">
        <f>'Routing Factors'!C137</f>
        <v>1</v>
      </c>
      <c r="E45" s="35">
        <f>'Routing Factors'!D137</f>
        <v>1</v>
      </c>
      <c r="F45" s="35">
        <f>'Routing Factors'!E137</f>
        <v>2</v>
      </c>
      <c r="G45" s="35">
        <f>'Routing Factors'!F137</f>
        <v>2</v>
      </c>
      <c r="H45" s="35">
        <f>'Routing Factors'!G137</f>
        <v>2</v>
      </c>
      <c r="I45" s="35">
        <f>'Routing Factors'!H137</f>
        <v>0.48000000000000004</v>
      </c>
      <c r="L45" s="75"/>
      <c r="M45" s="75"/>
      <c r="N45" s="75"/>
      <c r="O45" s="75"/>
      <c r="P45" s="75"/>
      <c r="Q45" s="75"/>
    </row>
    <row r="46" spans="1:17">
      <c r="A46" s="27" t="str">
        <f>'Cost Annualization'!A44</f>
        <v>Osiptel/ Fitel/ MTC (2%)</v>
      </c>
      <c r="B46" s="27" t="s">
        <v>162</v>
      </c>
      <c r="C46" s="21"/>
      <c r="D46" s="35">
        <f>'Routing Factors'!C138</f>
        <v>1</v>
      </c>
      <c r="E46" s="35">
        <f>'Routing Factors'!D138</f>
        <v>1</v>
      </c>
      <c r="F46" s="35">
        <f>'Routing Factors'!E138</f>
        <v>1</v>
      </c>
      <c r="G46" s="35">
        <f>'Routing Factors'!F138</f>
        <v>1</v>
      </c>
      <c r="H46" s="35">
        <f>'Routing Factors'!G138</f>
        <v>1</v>
      </c>
      <c r="I46" s="35">
        <f>'Routing Factors'!H138</f>
        <v>1</v>
      </c>
      <c r="L46" s="75"/>
      <c r="M46" s="75"/>
      <c r="N46" s="75"/>
      <c r="O46" s="75"/>
      <c r="P46" s="75"/>
      <c r="Q46" s="75"/>
    </row>
    <row r="47" spans="1:17">
      <c r="A47" s="27" t="str">
        <f>'Cost Annualization'!A45</f>
        <v>Other common</v>
      </c>
      <c r="B47" s="27" t="str">
        <f>'Cost Annualization'!B45</f>
        <v>Spectrum</v>
      </c>
      <c r="C47" s="21"/>
      <c r="D47" s="35">
        <f>'Routing Factors'!C139</f>
        <v>1</v>
      </c>
      <c r="E47" s="35">
        <f>'Routing Factors'!D139</f>
        <v>1</v>
      </c>
      <c r="F47" s="35">
        <f>'Routing Factors'!E139</f>
        <v>2</v>
      </c>
      <c r="G47" s="35">
        <f>'Routing Factors'!F139</f>
        <v>2</v>
      </c>
      <c r="H47" s="35">
        <f>'Routing Factors'!G139</f>
        <v>2</v>
      </c>
      <c r="I47" s="35">
        <f>'Routing Factors'!H139</f>
        <v>0.48000000000000004</v>
      </c>
      <c r="L47" s="75"/>
      <c r="M47" s="75"/>
      <c r="N47" s="75"/>
      <c r="O47" s="75"/>
      <c r="P47" s="75"/>
      <c r="Q47" s="75"/>
    </row>
    <row r="48" spans="1:17">
      <c r="A48" s="21"/>
      <c r="B48" s="21"/>
      <c r="C48" s="21"/>
      <c r="D48" s="36"/>
      <c r="E48" s="36"/>
      <c r="F48" s="36"/>
      <c r="G48" s="36"/>
      <c r="H48" s="36"/>
    </row>
    <row r="49" spans="1:9">
      <c r="A49" s="37" t="s">
        <v>40</v>
      </c>
      <c r="B49" s="37"/>
      <c r="C49" s="21"/>
      <c r="D49" s="156">
        <f>Summary!D7</f>
        <v>3000000000</v>
      </c>
      <c r="E49" s="156">
        <f>Summary!E7</f>
        <v>40000000</v>
      </c>
      <c r="F49" s="156">
        <f>Summary!F7</f>
        <v>200000000</v>
      </c>
      <c r="G49" s="156">
        <f>Summary!G7</f>
        <v>1500000000</v>
      </c>
      <c r="H49" s="156">
        <f>Summary!H7</f>
        <v>5000000</v>
      </c>
      <c r="I49" s="156">
        <f>Summary!I7</f>
        <v>2000000000</v>
      </c>
    </row>
    <row r="50" spans="1:9">
      <c r="C50" s="21"/>
      <c r="D50" s="109"/>
      <c r="F50" s="113"/>
    </row>
    <row r="51" spans="1:9">
      <c r="C51" s="21"/>
      <c r="D51" s="33" t="s">
        <v>41</v>
      </c>
      <c r="E51" s="34"/>
      <c r="F51" s="34"/>
      <c r="G51" s="34"/>
      <c r="H51" s="34"/>
      <c r="I51" s="34"/>
    </row>
    <row r="52" spans="1:9">
      <c r="C52" s="21"/>
    </row>
    <row r="53" spans="1:9" ht="30">
      <c r="A53" s="3" t="s">
        <v>8</v>
      </c>
      <c r="B53" s="9" t="s">
        <v>9</v>
      </c>
      <c r="C53" s="21"/>
      <c r="D53" s="23" t="s">
        <v>38</v>
      </c>
      <c r="E53" s="23" t="s">
        <v>39</v>
      </c>
      <c r="F53" s="23" t="s">
        <v>1</v>
      </c>
      <c r="G53" s="23" t="s">
        <v>2</v>
      </c>
      <c r="H53" s="23" t="s">
        <v>3</v>
      </c>
      <c r="I53" s="23" t="s">
        <v>4</v>
      </c>
    </row>
    <row r="54" spans="1:9">
      <c r="C54" s="21"/>
    </row>
    <row r="55" spans="1:9">
      <c r="A55" s="27" t="str">
        <f t="shared" ref="A55:B70" si="0">A7</f>
        <v>BTS - Bldg and Equipment</v>
      </c>
      <c r="B55" s="27" t="str">
        <f t="shared" si="0"/>
        <v>Sites</v>
      </c>
      <c r="C55" s="21"/>
      <c r="D55" s="157">
        <f t="shared" ref="D55:I55" si="1">IF(SUMPRODUCT($D7:$I7,$D$49:$I$49)=0,0,D7*D$49/SUMPRODUCT($D7:$I7,$D$49:$I$49))</f>
        <v>0.5782442748091603</v>
      </c>
      <c r="E55" s="157">
        <f t="shared" si="1"/>
        <v>3.8167938931297708E-3</v>
      </c>
      <c r="F55" s="157">
        <f t="shared" si="1"/>
        <v>3.8167938931297711E-2</v>
      </c>
      <c r="G55" s="157">
        <f t="shared" si="1"/>
        <v>0.2862595419847328</v>
      </c>
      <c r="H55" s="157">
        <f t="shared" si="1"/>
        <v>1.9083969465648854E-3</v>
      </c>
      <c r="I55" s="157">
        <f t="shared" si="1"/>
        <v>9.1603053435114518E-2</v>
      </c>
    </row>
    <row r="56" spans="1:9">
      <c r="A56" s="27" t="str">
        <f t="shared" si="0"/>
        <v>BTS - BRs</v>
      </c>
      <c r="B56" s="27" t="str">
        <f t="shared" si="0"/>
        <v>Sites</v>
      </c>
      <c r="C56" s="21"/>
      <c r="D56" s="157">
        <f t="shared" ref="D56:I56" si="2">IF(SUMPRODUCT($D8:$I8,$D$49:$I$49)=0,0,D8*D$49/SUMPRODUCT($D8:$I8,$D$49:$I$49))</f>
        <v>0.5782442748091603</v>
      </c>
      <c r="E56" s="157">
        <f t="shared" si="2"/>
        <v>3.8167938931297708E-3</v>
      </c>
      <c r="F56" s="157">
        <f t="shared" si="2"/>
        <v>3.8167938931297711E-2</v>
      </c>
      <c r="G56" s="157">
        <f t="shared" si="2"/>
        <v>0.2862595419847328</v>
      </c>
      <c r="H56" s="157">
        <f t="shared" si="2"/>
        <v>1.9083969465648854E-3</v>
      </c>
      <c r="I56" s="157">
        <f t="shared" si="2"/>
        <v>9.1603053435114518E-2</v>
      </c>
    </row>
    <row r="57" spans="1:9">
      <c r="A57" s="27" t="str">
        <f t="shared" si="0"/>
        <v>IBSC</v>
      </c>
      <c r="B57" s="27" t="str">
        <f t="shared" si="0"/>
        <v>Switch Common</v>
      </c>
      <c r="C57" s="21"/>
      <c r="D57" s="157">
        <f t="shared" ref="D57:I57" si="3">IF(SUMPRODUCT($D9:$I9,$D$49:$I$49)=0,0,D9*D$49/SUMPRODUCT($D9:$I9,$D$49:$I$49))</f>
        <v>0.61538461538461542</v>
      </c>
      <c r="E57" s="157">
        <f t="shared" si="3"/>
        <v>4.1025641025641026E-3</v>
      </c>
      <c r="F57" s="157">
        <f t="shared" si="3"/>
        <v>2.0512820512820513E-2</v>
      </c>
      <c r="G57" s="157">
        <f t="shared" si="3"/>
        <v>0.15384615384615385</v>
      </c>
      <c r="H57" s="157">
        <f t="shared" si="3"/>
        <v>1.0256410256410256E-3</v>
      </c>
      <c r="I57" s="157">
        <f t="shared" si="3"/>
        <v>0.20512820512820512</v>
      </c>
    </row>
    <row r="58" spans="1:9">
      <c r="A58" s="27" t="str">
        <f t="shared" si="0"/>
        <v>BITS</v>
      </c>
      <c r="B58" s="27" t="str">
        <f t="shared" si="0"/>
        <v>Switch Common</v>
      </c>
      <c r="C58" s="21"/>
      <c r="D58" s="157">
        <f t="shared" ref="D58:I58" si="4">IF(SUMPRODUCT($D10:$I10,$D$49:$I$49)=0,0,D10*D$49/SUMPRODUCT($D10:$I10,$D$49:$I$49))</f>
        <v>0.44477390659747962</v>
      </c>
      <c r="E58" s="157">
        <f t="shared" si="4"/>
        <v>5.9303187546330613E-3</v>
      </c>
      <c r="F58" s="157">
        <f t="shared" si="4"/>
        <v>2.9651593773165306E-2</v>
      </c>
      <c r="G58" s="157">
        <f t="shared" si="4"/>
        <v>0.22238695329873981</v>
      </c>
      <c r="H58" s="157">
        <f t="shared" si="4"/>
        <v>7.4128984432913266E-4</v>
      </c>
      <c r="I58" s="157">
        <f t="shared" si="4"/>
        <v>0.29651593773165308</v>
      </c>
    </row>
    <row r="59" spans="1:9">
      <c r="A59" s="27" t="str">
        <f t="shared" si="0"/>
        <v>OMC</v>
      </c>
      <c r="B59" s="27" t="str">
        <f t="shared" si="0"/>
        <v>Switch Common</v>
      </c>
      <c r="C59" s="21"/>
      <c r="D59" s="157">
        <f t="shared" ref="D59:I59" si="5">IF(SUMPRODUCT($D11:$I11,$D$49:$I$49)=0,0,D11*D$49/SUMPRODUCT($D11:$I11,$D$49:$I$49))</f>
        <v>0.44477390659747962</v>
      </c>
      <c r="E59" s="157">
        <f t="shared" si="5"/>
        <v>5.9303187546330613E-3</v>
      </c>
      <c r="F59" s="157">
        <f t="shared" si="5"/>
        <v>2.9651593773165306E-2</v>
      </c>
      <c r="G59" s="157">
        <f t="shared" si="5"/>
        <v>0.22238695329873981</v>
      </c>
      <c r="H59" s="157">
        <f t="shared" si="5"/>
        <v>7.4128984432913266E-4</v>
      </c>
      <c r="I59" s="157">
        <f t="shared" si="5"/>
        <v>0.29651593773165308</v>
      </c>
    </row>
    <row r="60" spans="1:9">
      <c r="A60" s="27" t="str">
        <f t="shared" si="0"/>
        <v>DACS</v>
      </c>
      <c r="B60" s="27" t="str">
        <f t="shared" si="0"/>
        <v>Switch Common</v>
      </c>
      <c r="C60" s="21"/>
      <c r="D60" s="157">
        <f t="shared" ref="D60:I60" si="6">IF(SUMPRODUCT($D12:$I12,$D$49:$I$49)=0,0,D12*D$49/SUMPRODUCT($D12:$I12,$D$49:$I$49))</f>
        <v>0.61538461538461542</v>
      </c>
      <c r="E60" s="157">
        <f t="shared" si="6"/>
        <v>4.1025641025641026E-3</v>
      </c>
      <c r="F60" s="157">
        <f t="shared" si="6"/>
        <v>2.0512820512820513E-2</v>
      </c>
      <c r="G60" s="157">
        <f t="shared" si="6"/>
        <v>0.15384615384615385</v>
      </c>
      <c r="H60" s="157">
        <f t="shared" si="6"/>
        <v>1.0256410256410256E-3</v>
      </c>
      <c r="I60" s="157">
        <f t="shared" si="6"/>
        <v>0.20512820512820512</v>
      </c>
    </row>
    <row r="61" spans="1:9">
      <c r="A61" s="27" t="str">
        <f t="shared" si="0"/>
        <v>CATALYST</v>
      </c>
      <c r="B61" s="27" t="str">
        <f t="shared" si="0"/>
        <v>Switch Common</v>
      </c>
      <c r="C61" s="21"/>
      <c r="D61" s="157">
        <f t="shared" ref="D61:I61" si="7">IF(SUMPRODUCT($D13:$I13,$D$49:$I$49)=0,0,D13*D$49/SUMPRODUCT($D13:$I13,$D$49:$I$49))</f>
        <v>0.44477390659747962</v>
      </c>
      <c r="E61" s="157">
        <f t="shared" si="7"/>
        <v>5.9303187546330613E-3</v>
      </c>
      <c r="F61" s="157">
        <f t="shared" si="7"/>
        <v>2.9651593773165306E-2</v>
      </c>
      <c r="G61" s="157">
        <f t="shared" si="7"/>
        <v>0.22238695329873981</v>
      </c>
      <c r="H61" s="157">
        <f t="shared" si="7"/>
        <v>7.4128984432913266E-4</v>
      </c>
      <c r="I61" s="157">
        <f t="shared" si="7"/>
        <v>0.29651593773165308</v>
      </c>
    </row>
    <row r="62" spans="1:9">
      <c r="A62" s="27" t="str">
        <f t="shared" si="0"/>
        <v>BLACKBOX</v>
      </c>
      <c r="B62" s="27" t="str">
        <f t="shared" si="0"/>
        <v>Switch Common</v>
      </c>
      <c r="C62" s="21"/>
      <c r="D62" s="157">
        <f t="shared" ref="D62:I62" si="8">IF(SUMPRODUCT($D14:$I14,$D$49:$I$49)=0,0,D14*D$49/SUMPRODUCT($D14:$I14,$D$49:$I$49))</f>
        <v>0.44477390659747962</v>
      </c>
      <c r="E62" s="157">
        <f t="shared" si="8"/>
        <v>5.9303187546330613E-3</v>
      </c>
      <c r="F62" s="157">
        <f t="shared" si="8"/>
        <v>2.9651593773165306E-2</v>
      </c>
      <c r="G62" s="157">
        <f t="shared" si="8"/>
        <v>0.22238695329873981</v>
      </c>
      <c r="H62" s="157">
        <f t="shared" si="8"/>
        <v>7.4128984432913266E-4</v>
      </c>
      <c r="I62" s="157">
        <f t="shared" si="8"/>
        <v>0.29651593773165308</v>
      </c>
    </row>
    <row r="63" spans="1:9">
      <c r="A63" s="27" t="str">
        <f t="shared" si="0"/>
        <v>DROPBOX</v>
      </c>
      <c r="B63" s="27" t="str">
        <f t="shared" si="0"/>
        <v>Switch Common</v>
      </c>
      <c r="C63" s="21"/>
      <c r="D63" s="157">
        <f t="shared" ref="D63:I63" si="9">IF(SUMPRODUCT($D15:$I15,$D$49:$I$49)=0,0,D15*D$49/SUMPRODUCT($D15:$I15,$D$49:$I$49))</f>
        <v>0.44477390659747962</v>
      </c>
      <c r="E63" s="157">
        <f t="shared" si="9"/>
        <v>5.9303187546330613E-3</v>
      </c>
      <c r="F63" s="157">
        <f t="shared" si="9"/>
        <v>2.9651593773165306E-2</v>
      </c>
      <c r="G63" s="157">
        <f t="shared" si="9"/>
        <v>0.22238695329873981</v>
      </c>
      <c r="H63" s="157">
        <f t="shared" si="9"/>
        <v>7.4128984432913266E-4</v>
      </c>
      <c r="I63" s="157">
        <f t="shared" si="9"/>
        <v>0.29651593773165308</v>
      </c>
    </row>
    <row r="64" spans="1:9">
      <c r="A64" s="27" t="str">
        <f t="shared" si="0"/>
        <v>DSX</v>
      </c>
      <c r="B64" s="27" t="str">
        <f t="shared" si="0"/>
        <v>Switch Common</v>
      </c>
      <c r="C64" s="21"/>
      <c r="D64" s="157">
        <f t="shared" ref="D64:I64" si="10">IF(SUMPRODUCT($D16:$I16,$D$49:$I$49)=0,0,D16*D$49/SUMPRODUCT($D16:$I16,$D$49:$I$49))</f>
        <v>0.44477390659747962</v>
      </c>
      <c r="E64" s="157">
        <f t="shared" si="10"/>
        <v>5.9303187546330613E-3</v>
      </c>
      <c r="F64" s="157">
        <f t="shared" si="10"/>
        <v>2.9651593773165306E-2</v>
      </c>
      <c r="G64" s="157">
        <f t="shared" si="10"/>
        <v>0.22238695329873981</v>
      </c>
      <c r="H64" s="157">
        <f t="shared" si="10"/>
        <v>7.4128984432913266E-4</v>
      </c>
      <c r="I64" s="157">
        <f t="shared" si="10"/>
        <v>0.29651593773165308</v>
      </c>
    </row>
    <row r="65" spans="1:9">
      <c r="A65" s="27" t="str">
        <f t="shared" si="0"/>
        <v>HA-DAP</v>
      </c>
      <c r="B65" s="27" t="str">
        <f t="shared" si="0"/>
        <v>Switch Dispatch</v>
      </c>
      <c r="C65" s="21"/>
      <c r="D65" s="157">
        <f t="shared" ref="D65:I65" si="11">IF(SUMPRODUCT($D17:$I17,$D$49:$I$49)=0,0,D17*D$49/SUMPRODUCT($D17:$I17,$D$49:$I$49))</f>
        <v>0.99337748344370858</v>
      </c>
      <c r="E65" s="157">
        <f t="shared" si="11"/>
        <v>6.6225165562913907E-3</v>
      </c>
      <c r="F65" s="157">
        <f t="shared" si="11"/>
        <v>0</v>
      </c>
      <c r="G65" s="157">
        <f t="shared" si="11"/>
        <v>0</v>
      </c>
      <c r="H65" s="157">
        <f t="shared" si="11"/>
        <v>0</v>
      </c>
      <c r="I65" s="157">
        <f t="shared" si="11"/>
        <v>0</v>
      </c>
    </row>
    <row r="66" spans="1:9">
      <c r="A66" s="27" t="str">
        <f t="shared" si="0"/>
        <v>HA-iHLR</v>
      </c>
      <c r="B66" s="27" t="str">
        <f t="shared" si="0"/>
        <v>Switch Common</v>
      </c>
      <c r="C66" s="21"/>
      <c r="D66" s="157">
        <f t="shared" ref="D66:I66" si="12">IF(SUMPRODUCT($D18:$I18,$D$49:$I$49)=0,0,D18*D$49/SUMPRODUCT($D18:$I18,$D$49:$I$49))</f>
        <v>0.98684210526315785</v>
      </c>
      <c r="E66" s="157">
        <f t="shared" si="12"/>
        <v>1.3157894736842105E-2</v>
      </c>
      <c r="F66" s="157">
        <f t="shared" si="12"/>
        <v>0</v>
      </c>
      <c r="G66" s="157">
        <f t="shared" si="12"/>
        <v>0</v>
      </c>
      <c r="H66" s="157">
        <f t="shared" si="12"/>
        <v>0</v>
      </c>
      <c r="I66" s="157">
        <f t="shared" si="12"/>
        <v>0</v>
      </c>
    </row>
    <row r="67" spans="1:9">
      <c r="A67" s="27" t="str">
        <f t="shared" si="0"/>
        <v>MDG</v>
      </c>
      <c r="B67" s="27" t="str">
        <f t="shared" si="0"/>
        <v>Switch Data</v>
      </c>
      <c r="C67" s="21"/>
      <c r="D67" s="157">
        <f t="shared" ref="D67:I67" si="13">IF(SUMPRODUCT($D19:$I19,$D$49:$I$49)=0,0,D19*D$49/SUMPRODUCT($D19:$I19,$D$49:$I$49))</f>
        <v>0</v>
      </c>
      <c r="E67" s="157">
        <f t="shared" si="13"/>
        <v>0</v>
      </c>
      <c r="F67" s="157">
        <f t="shared" si="13"/>
        <v>0</v>
      </c>
      <c r="G67" s="157">
        <f t="shared" si="13"/>
        <v>0</v>
      </c>
      <c r="H67" s="157">
        <f t="shared" si="13"/>
        <v>0</v>
      </c>
      <c r="I67" s="157">
        <f t="shared" si="13"/>
        <v>1</v>
      </c>
    </row>
    <row r="68" spans="1:9">
      <c r="A68" s="27" t="str">
        <f t="shared" si="0"/>
        <v>BA</v>
      </c>
      <c r="B68" s="27" t="str">
        <f t="shared" si="0"/>
        <v>Switch Data</v>
      </c>
      <c r="C68" s="21"/>
      <c r="D68" s="157">
        <f t="shared" ref="D68:I68" si="14">IF(SUMPRODUCT($D20:$I20,$D$49:$I$49)=0,0,D20*D$49/SUMPRODUCT($D20:$I20,$D$49:$I$49))</f>
        <v>0</v>
      </c>
      <c r="E68" s="157">
        <f t="shared" si="14"/>
        <v>0</v>
      </c>
      <c r="F68" s="157">
        <f t="shared" si="14"/>
        <v>0</v>
      </c>
      <c r="G68" s="157">
        <f t="shared" si="14"/>
        <v>0</v>
      </c>
      <c r="H68" s="157">
        <f t="shared" si="14"/>
        <v>0</v>
      </c>
      <c r="I68" s="157">
        <f t="shared" si="14"/>
        <v>1</v>
      </c>
    </row>
    <row r="69" spans="1:9">
      <c r="A69" s="27" t="str">
        <f t="shared" si="0"/>
        <v>Central LAN Catalyst 6513</v>
      </c>
      <c r="B69" s="27" t="str">
        <f t="shared" si="0"/>
        <v>Switch Data</v>
      </c>
      <c r="C69" s="21"/>
      <c r="D69" s="157">
        <f t="shared" ref="D69:I69" si="15">IF(SUMPRODUCT($D21:$I21,$D$49:$I$49)=0,0,D21*D$49/SUMPRODUCT($D21:$I21,$D$49:$I$49))</f>
        <v>0.33979895228656376</v>
      </c>
      <c r="E69" s="157">
        <f t="shared" si="15"/>
        <v>5.66331587144273E-3</v>
      </c>
      <c r="F69" s="157">
        <f t="shared" si="15"/>
        <v>1.6989947614328191E-2</v>
      </c>
      <c r="G69" s="157">
        <f t="shared" si="15"/>
        <v>0.12742460710746142</v>
      </c>
      <c r="H69" s="157">
        <f t="shared" si="15"/>
        <v>4.247486903582047E-4</v>
      </c>
      <c r="I69" s="157">
        <f t="shared" si="15"/>
        <v>0.5096984284298457</v>
      </c>
    </row>
    <row r="70" spans="1:9">
      <c r="A70" s="27" t="str">
        <f t="shared" si="0"/>
        <v>Home Agent - MWAM Blades</v>
      </c>
      <c r="B70" s="27" t="str">
        <f t="shared" si="0"/>
        <v>Switch Data</v>
      </c>
      <c r="C70" s="21"/>
      <c r="D70" s="157">
        <f t="shared" ref="D70:I70" si="16">IF(SUMPRODUCT($D22:$I22,$D$49:$I$49)=0,0,D22*D$49/SUMPRODUCT($D22:$I22,$D$49:$I$49))</f>
        <v>0</v>
      </c>
      <c r="E70" s="157">
        <f t="shared" si="16"/>
        <v>0</v>
      </c>
      <c r="F70" s="157">
        <f t="shared" si="16"/>
        <v>0</v>
      </c>
      <c r="G70" s="157">
        <f t="shared" si="16"/>
        <v>0</v>
      </c>
      <c r="H70" s="157">
        <f t="shared" si="16"/>
        <v>0</v>
      </c>
      <c r="I70" s="157">
        <f t="shared" si="16"/>
        <v>1</v>
      </c>
    </row>
    <row r="71" spans="1:9">
      <c r="A71" s="27" t="str">
        <f t="shared" ref="A71:B93" si="17">A23</f>
        <v>Converged WAN Router 7206VXR</v>
      </c>
      <c r="B71" s="27" t="str">
        <f t="shared" si="17"/>
        <v>Switch Data</v>
      </c>
      <c r="C71" s="21"/>
      <c r="D71" s="157">
        <f t="shared" ref="D71:I71" si="18">IF(SUMPRODUCT($D23:$I23,$D$49:$I$49)=0,0,D23*D$49/SUMPRODUCT($D23:$I23,$D$49:$I$49))</f>
        <v>0</v>
      </c>
      <c r="E71" s="157">
        <f t="shared" si="18"/>
        <v>1.9607843137254902E-2</v>
      </c>
      <c r="F71" s="157">
        <f t="shared" si="18"/>
        <v>0</v>
      </c>
      <c r="G71" s="157">
        <f t="shared" si="18"/>
        <v>0</v>
      </c>
      <c r="H71" s="157">
        <f t="shared" si="18"/>
        <v>0</v>
      </c>
      <c r="I71" s="157">
        <f t="shared" si="18"/>
        <v>0.98039215686274506</v>
      </c>
    </row>
    <row r="72" spans="1:9">
      <c r="A72" s="27" t="str">
        <f t="shared" si="17"/>
        <v>Message Gateway</v>
      </c>
      <c r="B72" s="27" t="str">
        <f t="shared" si="17"/>
        <v>Switch Data</v>
      </c>
      <c r="C72" s="21"/>
      <c r="D72" s="157">
        <f t="shared" ref="D72:I72" si="19">IF(SUMPRODUCT($D24:$I24,$D$49:$I$49)=0,0,D24*D$49/SUMPRODUCT($D24:$I24,$D$49:$I$49))</f>
        <v>0</v>
      </c>
      <c r="E72" s="157">
        <f t="shared" si="19"/>
        <v>0</v>
      </c>
      <c r="F72" s="157">
        <f t="shared" si="19"/>
        <v>0</v>
      </c>
      <c r="G72" s="157">
        <f t="shared" si="19"/>
        <v>0</v>
      </c>
      <c r="H72" s="157">
        <f t="shared" si="19"/>
        <v>0</v>
      </c>
      <c r="I72" s="157">
        <f t="shared" si="19"/>
        <v>1</v>
      </c>
    </row>
    <row r="73" spans="1:9">
      <c r="A73" s="27" t="str">
        <f t="shared" si="17"/>
        <v>Antispam</v>
      </c>
      <c r="B73" s="27" t="str">
        <f t="shared" si="17"/>
        <v>Switch Data</v>
      </c>
      <c r="C73" s="21"/>
      <c r="D73" s="157">
        <f t="shared" ref="D73:I73" si="20">IF(SUMPRODUCT($D25:$I25,$D$49:$I$49)=0,0,D25*D$49/SUMPRODUCT($D25:$I25,$D$49:$I$49))</f>
        <v>0</v>
      </c>
      <c r="E73" s="157">
        <f t="shared" si="20"/>
        <v>0</v>
      </c>
      <c r="F73" s="157">
        <f t="shared" si="20"/>
        <v>0</v>
      </c>
      <c r="G73" s="157">
        <f t="shared" si="20"/>
        <v>0</v>
      </c>
      <c r="H73" s="157">
        <f t="shared" si="20"/>
        <v>0</v>
      </c>
      <c r="I73" s="157">
        <f t="shared" si="20"/>
        <v>1</v>
      </c>
    </row>
    <row r="74" spans="1:9">
      <c r="A74" s="27" t="str">
        <f t="shared" si="17"/>
        <v>Customer Acess Network Router</v>
      </c>
      <c r="B74" s="27" t="str">
        <f t="shared" si="17"/>
        <v>Switch Data</v>
      </c>
      <c r="C74" s="21"/>
      <c r="D74" s="157">
        <f t="shared" ref="D74:I74" si="21">IF(SUMPRODUCT($D26:$I26,$D$49:$I$49)=0,0,D26*D$49/SUMPRODUCT($D26:$I26,$D$49:$I$49))</f>
        <v>0</v>
      </c>
      <c r="E74" s="157">
        <f t="shared" si="21"/>
        <v>0</v>
      </c>
      <c r="F74" s="157">
        <f t="shared" si="21"/>
        <v>0</v>
      </c>
      <c r="G74" s="157">
        <f t="shared" si="21"/>
        <v>0</v>
      </c>
      <c r="H74" s="157">
        <f t="shared" si="21"/>
        <v>0</v>
      </c>
      <c r="I74" s="157">
        <f t="shared" si="21"/>
        <v>1</v>
      </c>
    </row>
    <row r="75" spans="1:9">
      <c r="A75" s="27" t="str">
        <f t="shared" si="17"/>
        <v>Customer Access Network Firewall</v>
      </c>
      <c r="B75" s="27" t="str">
        <f t="shared" si="17"/>
        <v>Switch Data</v>
      </c>
      <c r="C75" s="21"/>
      <c r="D75" s="157">
        <f t="shared" ref="D75:I75" si="22">IF(SUMPRODUCT($D27:$I27,$D$49:$I$49)=0,0,D27*D$49/SUMPRODUCT($D27:$I27,$D$49:$I$49))</f>
        <v>0</v>
      </c>
      <c r="E75" s="157">
        <f t="shared" si="22"/>
        <v>0</v>
      </c>
      <c r="F75" s="157">
        <f t="shared" si="22"/>
        <v>0</v>
      </c>
      <c r="G75" s="157">
        <f t="shared" si="22"/>
        <v>0</v>
      </c>
      <c r="H75" s="157">
        <f t="shared" si="22"/>
        <v>0</v>
      </c>
      <c r="I75" s="157">
        <f t="shared" si="22"/>
        <v>1</v>
      </c>
    </row>
    <row r="76" spans="1:9">
      <c r="A76" s="27" t="str">
        <f t="shared" si="17"/>
        <v>Server Ballancer</v>
      </c>
      <c r="B76" s="27" t="str">
        <f t="shared" si="17"/>
        <v>Switch Data</v>
      </c>
      <c r="C76" s="21"/>
      <c r="D76" s="157">
        <f t="shared" ref="D76:I76" si="23">IF(SUMPRODUCT($D28:$I28,$D$49:$I$49)=0,0,D28*D$49/SUMPRODUCT($D28:$I28,$D$49:$I$49))</f>
        <v>0</v>
      </c>
      <c r="E76" s="157">
        <f t="shared" si="23"/>
        <v>0</v>
      </c>
      <c r="F76" s="157">
        <f t="shared" si="23"/>
        <v>0</v>
      </c>
      <c r="G76" s="157">
        <f t="shared" si="23"/>
        <v>0</v>
      </c>
      <c r="H76" s="157">
        <f t="shared" si="23"/>
        <v>0</v>
      </c>
      <c r="I76" s="157">
        <f t="shared" si="23"/>
        <v>1</v>
      </c>
    </row>
    <row r="77" spans="1:9">
      <c r="A77" s="27" t="str">
        <f t="shared" si="17"/>
        <v>ISP Router</v>
      </c>
      <c r="B77" s="27" t="str">
        <f t="shared" si="17"/>
        <v>Switch Data</v>
      </c>
      <c r="C77" s="21"/>
      <c r="D77" s="157">
        <f t="shared" ref="D77:I77" si="24">IF(SUMPRODUCT($D29:$I29,$D$49:$I$49)=0,0,D29*D$49/SUMPRODUCT($D29:$I29,$D$49:$I$49))</f>
        <v>0</v>
      </c>
      <c r="E77" s="157">
        <f t="shared" si="24"/>
        <v>0</v>
      </c>
      <c r="F77" s="157">
        <f t="shared" si="24"/>
        <v>0</v>
      </c>
      <c r="G77" s="157">
        <f t="shared" si="24"/>
        <v>0</v>
      </c>
      <c r="H77" s="157">
        <f t="shared" si="24"/>
        <v>0</v>
      </c>
      <c r="I77" s="157">
        <f t="shared" si="24"/>
        <v>1</v>
      </c>
    </row>
    <row r="78" spans="1:9">
      <c r="A78" s="27" t="str">
        <f t="shared" si="17"/>
        <v>ISP FW</v>
      </c>
      <c r="B78" s="27" t="str">
        <f t="shared" si="17"/>
        <v>Switch Data</v>
      </c>
      <c r="C78" s="21"/>
      <c r="D78" s="157">
        <f t="shared" ref="D78:I78" si="25">IF(SUMPRODUCT($D30:$I30,$D$49:$I$49)=0,0,D30*D$49/SUMPRODUCT($D30:$I30,$D$49:$I$49))</f>
        <v>0</v>
      </c>
      <c r="E78" s="157">
        <f t="shared" si="25"/>
        <v>0</v>
      </c>
      <c r="F78" s="157">
        <f t="shared" si="25"/>
        <v>0</v>
      </c>
      <c r="G78" s="157">
        <f t="shared" si="25"/>
        <v>0</v>
      </c>
      <c r="H78" s="157">
        <f t="shared" si="25"/>
        <v>0</v>
      </c>
      <c r="I78" s="157">
        <f t="shared" si="25"/>
        <v>1</v>
      </c>
    </row>
    <row r="79" spans="1:9">
      <c r="A79" s="27" t="str">
        <f t="shared" si="17"/>
        <v>MSC</v>
      </c>
      <c r="B79" s="27" t="str">
        <f t="shared" si="17"/>
        <v>Switch Interconnect</v>
      </c>
      <c r="C79" s="21"/>
      <c r="D79" s="157">
        <f t="shared" ref="D79:I79" si="26">IF(SUMPRODUCT($D31:$I31,$D$49:$I$49)=0,0,D31*D$49/SUMPRODUCT($D31:$I31,$D$49:$I$49))</f>
        <v>0</v>
      </c>
      <c r="E79" s="157">
        <f t="shared" si="26"/>
        <v>0</v>
      </c>
      <c r="F79" s="157">
        <f t="shared" si="26"/>
        <v>0.11730205278592376</v>
      </c>
      <c r="G79" s="157">
        <f t="shared" si="26"/>
        <v>0.87976539589442815</v>
      </c>
      <c r="H79" s="157">
        <f t="shared" si="26"/>
        <v>2.9325513196480938E-3</v>
      </c>
      <c r="I79" s="157">
        <f t="shared" si="26"/>
        <v>0</v>
      </c>
    </row>
    <row r="80" spans="1:9">
      <c r="A80" s="27" t="str">
        <f t="shared" si="17"/>
        <v>HLR</v>
      </c>
      <c r="B80" s="27" t="str">
        <f t="shared" si="17"/>
        <v>Switch Interconnect</v>
      </c>
      <c r="C80" s="21"/>
      <c r="D80" s="157">
        <f t="shared" ref="D80:I80" si="27">IF(SUMPRODUCT($D32:$I32,$D$49:$I$49)=0,0,D32*D$49/SUMPRODUCT($D32:$I32,$D$49:$I$49))</f>
        <v>0</v>
      </c>
      <c r="E80" s="157">
        <f t="shared" si="27"/>
        <v>0</v>
      </c>
      <c r="F80" s="157">
        <f t="shared" si="27"/>
        <v>0</v>
      </c>
      <c r="G80" s="157">
        <f t="shared" si="27"/>
        <v>0.99667774086378735</v>
      </c>
      <c r="H80" s="157">
        <f t="shared" si="27"/>
        <v>3.3222591362126247E-3</v>
      </c>
      <c r="I80" s="157">
        <f t="shared" si="27"/>
        <v>0</v>
      </c>
    </row>
    <row r="81" spans="1:9">
      <c r="A81" s="27" t="str">
        <f t="shared" si="17"/>
        <v>PREPAID (*)</v>
      </c>
      <c r="B81" s="27" t="str">
        <f t="shared" si="17"/>
        <v>Switch Interconnect</v>
      </c>
      <c r="C81" s="21"/>
      <c r="D81" s="157">
        <f>IF(SUMPRODUCT($D33:$I33,$D$49:$I$49)=0,0,D33*D$49/SUMPRODUCT($D33:$I33,$D$49:$I$49))</f>
        <v>0</v>
      </c>
      <c r="E81" s="157">
        <f t="shared" ref="E81:I81" si="28">IF(SUMPRODUCT($D33:$I33,$D$49:$I$49)=0,0,E33*E$49/SUMPRODUCT($D33:$I33,$D$49:$I$49))</f>
        <v>0</v>
      </c>
      <c r="F81" s="157">
        <f t="shared" si="28"/>
        <v>0</v>
      </c>
      <c r="G81" s="157">
        <f t="shared" si="28"/>
        <v>0</v>
      </c>
      <c r="H81" s="157">
        <f t="shared" si="28"/>
        <v>0</v>
      </c>
      <c r="I81" s="157">
        <f t="shared" si="28"/>
        <v>0</v>
      </c>
    </row>
    <row r="82" spans="1:9">
      <c r="A82" s="27" t="str">
        <f t="shared" si="17"/>
        <v>STP</v>
      </c>
      <c r="B82" s="27" t="str">
        <f t="shared" si="17"/>
        <v>Switch Interconnect</v>
      </c>
      <c r="C82" s="21"/>
      <c r="D82" s="157">
        <f t="shared" ref="D82:I82" si="29">IF(SUMPRODUCT($D34:$I34,$D$49:$I$49)=0,0,D34*D$49/SUMPRODUCT($D34:$I34,$D$49:$I$49))</f>
        <v>0</v>
      </c>
      <c r="E82" s="157">
        <f t="shared" si="29"/>
        <v>0</v>
      </c>
      <c r="F82" s="157">
        <f t="shared" si="29"/>
        <v>0.11730205278592376</v>
      </c>
      <c r="G82" s="157">
        <f t="shared" si="29"/>
        <v>0.87976539589442815</v>
      </c>
      <c r="H82" s="157">
        <f t="shared" si="29"/>
        <v>2.9325513196480938E-3</v>
      </c>
      <c r="I82" s="157">
        <f t="shared" si="29"/>
        <v>0</v>
      </c>
    </row>
    <row r="83" spans="1:9">
      <c r="A83" s="27" t="str">
        <f t="shared" si="17"/>
        <v>SMS</v>
      </c>
      <c r="B83" s="27" t="str">
        <f t="shared" si="17"/>
        <v>Switch Data</v>
      </c>
      <c r="C83" s="21"/>
      <c r="D83" s="157">
        <f t="shared" ref="D83:I83" si="30">IF(SUMPRODUCT($D35:$I35,$D$49:$I$49)=0,0,D35*D$49/SUMPRODUCT($D35:$I35,$D$49:$I$49))</f>
        <v>0</v>
      </c>
      <c r="E83" s="157">
        <f t="shared" si="30"/>
        <v>0</v>
      </c>
      <c r="F83" s="157">
        <f t="shared" si="30"/>
        <v>0</v>
      </c>
      <c r="G83" s="157">
        <f t="shared" si="30"/>
        <v>0</v>
      </c>
      <c r="H83" s="157">
        <f t="shared" si="30"/>
        <v>0</v>
      </c>
      <c r="I83" s="157">
        <f t="shared" si="30"/>
        <v>1</v>
      </c>
    </row>
    <row r="84" spans="1:9">
      <c r="A84" s="27" t="str">
        <f t="shared" si="17"/>
        <v>VMS</v>
      </c>
      <c r="B84" s="27" t="str">
        <f t="shared" si="17"/>
        <v>Switch Data</v>
      </c>
      <c r="C84" s="21"/>
      <c r="D84" s="157">
        <f t="shared" ref="D84:I84" si="31">IF(SUMPRODUCT($D36:$I36,$D$49:$I$49)=0,0,D36*D$49/SUMPRODUCT($D36:$I36,$D$49:$I$49))</f>
        <v>0</v>
      </c>
      <c r="E84" s="157">
        <f t="shared" si="31"/>
        <v>0</v>
      </c>
      <c r="F84" s="157">
        <f t="shared" si="31"/>
        <v>0</v>
      </c>
      <c r="G84" s="157">
        <f t="shared" si="31"/>
        <v>0</v>
      </c>
      <c r="H84" s="157">
        <f t="shared" si="31"/>
        <v>0</v>
      </c>
      <c r="I84" s="157">
        <f t="shared" si="31"/>
        <v>1</v>
      </c>
    </row>
    <row r="85" spans="1:9">
      <c r="A85" s="27" t="str">
        <f t="shared" si="17"/>
        <v>Switch Construction</v>
      </c>
      <c r="B85" s="27" t="str">
        <f t="shared" si="17"/>
        <v>Switch Common</v>
      </c>
      <c r="C85" s="21"/>
      <c r="D85" s="157">
        <f t="shared" ref="D85:I85" si="32">IF(SUMPRODUCT($D37:$I37,$D$49:$I$49)=0,0,D37*D$49/SUMPRODUCT($D37:$I37,$D$49:$I$49))</f>
        <v>0.44477390659747962</v>
      </c>
      <c r="E85" s="157">
        <f t="shared" si="32"/>
        <v>5.9303187546330613E-3</v>
      </c>
      <c r="F85" s="157">
        <f t="shared" si="32"/>
        <v>2.9651593773165306E-2</v>
      </c>
      <c r="G85" s="157">
        <f t="shared" si="32"/>
        <v>0.22238695329873981</v>
      </c>
      <c r="H85" s="157">
        <f t="shared" si="32"/>
        <v>7.4128984432913266E-4</v>
      </c>
      <c r="I85" s="157">
        <f t="shared" si="32"/>
        <v>0.29651593773165308</v>
      </c>
    </row>
    <row r="86" spans="1:9">
      <c r="A86" s="27" t="str">
        <f t="shared" si="17"/>
        <v>BTS - BSC link</v>
      </c>
      <c r="B86" s="27" t="str">
        <f t="shared" si="17"/>
        <v>Transmision</v>
      </c>
      <c r="C86" s="21"/>
      <c r="D86" s="157">
        <f t="shared" ref="D86:I86" si="33">IF(SUMPRODUCT($D38:$I38,$D$49:$I$49)=0,0,D38*D$49/SUMPRODUCT($D38:$I38,$D$49:$I$49))</f>
        <v>0.52354211663066952</v>
      </c>
      <c r="E86" s="157">
        <f t="shared" si="33"/>
        <v>3.4557235421166306E-3</v>
      </c>
      <c r="F86" s="157">
        <f t="shared" si="33"/>
        <v>4.3196544276457881E-2</v>
      </c>
      <c r="G86" s="157">
        <f t="shared" si="33"/>
        <v>0.32397408207343414</v>
      </c>
      <c r="H86" s="157">
        <f t="shared" si="33"/>
        <v>2.1598272138228943E-3</v>
      </c>
      <c r="I86" s="157">
        <f t="shared" si="33"/>
        <v>0.10367170626349893</v>
      </c>
    </row>
    <row r="87" spans="1:9">
      <c r="A87" s="27" t="str">
        <f t="shared" si="17"/>
        <v>Costo adecuación de enlaces</v>
      </c>
      <c r="B87" s="27" t="str">
        <f t="shared" si="17"/>
        <v>Transmision</v>
      </c>
      <c r="C87" s="21"/>
      <c r="D87" s="157">
        <f t="shared" ref="D87:I87" si="34">IF(SUMPRODUCT($D39:$I39,$D$49:$I$49)=0,0,D39*D$49/SUMPRODUCT($D39:$I39,$D$49:$I$49))</f>
        <v>0</v>
      </c>
      <c r="E87" s="157">
        <f t="shared" si="34"/>
        <v>0</v>
      </c>
      <c r="F87" s="157">
        <f t="shared" si="34"/>
        <v>0</v>
      </c>
      <c r="G87" s="157">
        <f t="shared" si="34"/>
        <v>0</v>
      </c>
      <c r="H87" s="157">
        <f t="shared" si="34"/>
        <v>0</v>
      </c>
      <c r="I87" s="157">
        <f t="shared" si="34"/>
        <v>0</v>
      </c>
    </row>
    <row r="88" spans="1:9">
      <c r="A88" s="27" t="str">
        <f t="shared" si="17"/>
        <v>Backbone Fibra</v>
      </c>
      <c r="B88" s="27" t="str">
        <f t="shared" si="17"/>
        <v>Transmision</v>
      </c>
      <c r="C88" s="21"/>
      <c r="D88" s="157">
        <f t="shared" ref="D88:I88" si="35">IF(SUMPRODUCT($D40:$I40,$D$49:$I$49)=0,0,D40*D$49/SUMPRODUCT($D40:$I40,$D$49:$I$49))</f>
        <v>0.52354211663066952</v>
      </c>
      <c r="E88" s="157">
        <f t="shared" si="35"/>
        <v>3.4557235421166306E-3</v>
      </c>
      <c r="F88" s="157">
        <f t="shared" si="35"/>
        <v>4.3196544276457881E-2</v>
      </c>
      <c r="G88" s="157">
        <f t="shared" si="35"/>
        <v>0.32397408207343414</v>
      </c>
      <c r="H88" s="157">
        <f t="shared" si="35"/>
        <v>2.1598272138228943E-3</v>
      </c>
      <c r="I88" s="157">
        <f t="shared" si="35"/>
        <v>0.10367170626349893</v>
      </c>
    </row>
    <row r="89" spans="1:9">
      <c r="A89" s="27" t="str">
        <f t="shared" si="17"/>
        <v>Repetidoras</v>
      </c>
      <c r="B89" s="27" t="str">
        <f t="shared" si="17"/>
        <v>Transmision</v>
      </c>
      <c r="C89" s="21"/>
      <c r="D89" s="157">
        <f t="shared" ref="D89:I89" si="36">IF(SUMPRODUCT($D41:$I41,$D$49:$I$49)=0,0,D41*D$49/SUMPRODUCT($D41:$I41,$D$49:$I$49))</f>
        <v>0.52354211663066952</v>
      </c>
      <c r="E89" s="157">
        <f t="shared" si="36"/>
        <v>3.4557235421166306E-3</v>
      </c>
      <c r="F89" s="157">
        <f t="shared" si="36"/>
        <v>4.3196544276457881E-2</v>
      </c>
      <c r="G89" s="157">
        <f t="shared" si="36"/>
        <v>0.32397408207343414</v>
      </c>
      <c r="H89" s="157">
        <f t="shared" si="36"/>
        <v>2.1598272138228943E-3</v>
      </c>
      <c r="I89" s="157">
        <f t="shared" si="36"/>
        <v>0.10367170626349893</v>
      </c>
    </row>
    <row r="90" spans="1:9">
      <c r="A90" s="27" t="str">
        <f t="shared" si="17"/>
        <v>Vehicles</v>
      </c>
      <c r="B90" s="27" t="str">
        <f t="shared" si="17"/>
        <v>Other CAPEX</v>
      </c>
      <c r="C90" s="21"/>
      <c r="D90" s="157">
        <f t="shared" ref="D90:I90" si="37">IF(SUMPRODUCT($D42:$I42,$D$49:$I$49)=0,0,D42*D$49/SUMPRODUCT($D42:$I42,$D$49:$I$49))</f>
        <v>0</v>
      </c>
      <c r="E90" s="157">
        <f t="shared" si="37"/>
        <v>0</v>
      </c>
      <c r="F90" s="157">
        <f t="shared" si="37"/>
        <v>0</v>
      </c>
      <c r="G90" s="157">
        <f t="shared" si="37"/>
        <v>0</v>
      </c>
      <c r="H90" s="157">
        <f t="shared" si="37"/>
        <v>0</v>
      </c>
      <c r="I90" s="157">
        <f t="shared" si="37"/>
        <v>0</v>
      </c>
    </row>
    <row r="91" spans="1:9">
      <c r="A91" s="27" t="str">
        <f t="shared" si="17"/>
        <v>BTS Spectrum (Cannon)</v>
      </c>
      <c r="B91" s="27" t="str">
        <f t="shared" si="17"/>
        <v>Fees</v>
      </c>
      <c r="C91" s="21"/>
      <c r="D91" s="157">
        <f t="shared" ref="D91:I91" si="38">IF(SUMPRODUCT($D43:$I43,$D$49:$I$49)=0,0,D43*D$49/SUMPRODUCT($D43:$I43,$D$49:$I$49))</f>
        <v>0.40485829959514169</v>
      </c>
      <c r="E91" s="157">
        <f t="shared" si="38"/>
        <v>5.3981106612685558E-3</v>
      </c>
      <c r="F91" s="157">
        <f t="shared" si="38"/>
        <v>5.3981106612685563E-2</v>
      </c>
      <c r="G91" s="157">
        <f t="shared" si="38"/>
        <v>0.40485829959514169</v>
      </c>
      <c r="H91" s="157">
        <f t="shared" si="38"/>
        <v>1.3495276653171389E-3</v>
      </c>
      <c r="I91" s="157">
        <f t="shared" si="38"/>
        <v>0.12955465587044537</v>
      </c>
    </row>
    <row r="92" spans="1:9">
      <c r="A92" s="27" t="str">
        <f t="shared" si="17"/>
        <v>IPL</v>
      </c>
      <c r="B92" s="27" t="str">
        <f t="shared" si="17"/>
        <v>Motorolla Fee</v>
      </c>
      <c r="C92" s="21"/>
      <c r="D92" s="157">
        <f t="shared" ref="D92:I92" si="39">IF(SUMPRODUCT($D44:$I44,$D$49:$I$49)=0,0,D44*D$49/SUMPRODUCT($D44:$I44,$D$49:$I$49))</f>
        <v>0.40485829959514169</v>
      </c>
      <c r="E92" s="157">
        <f t="shared" si="39"/>
        <v>5.3981106612685558E-3</v>
      </c>
      <c r="F92" s="157">
        <f t="shared" si="39"/>
        <v>5.3981106612685563E-2</v>
      </c>
      <c r="G92" s="157">
        <f t="shared" si="39"/>
        <v>0.40485829959514169</v>
      </c>
      <c r="H92" s="157">
        <f t="shared" si="39"/>
        <v>1.3495276653171389E-3</v>
      </c>
      <c r="I92" s="157">
        <f t="shared" si="39"/>
        <v>0.12955465587044537</v>
      </c>
    </row>
    <row r="93" spans="1:9">
      <c r="A93" s="27" t="str">
        <f t="shared" si="17"/>
        <v>SMP</v>
      </c>
      <c r="B93" s="27" t="str">
        <f t="shared" si="17"/>
        <v>Motorolla Fee</v>
      </c>
      <c r="C93" s="21"/>
      <c r="D93" s="157">
        <f t="shared" ref="D93:I93" si="40">IF(SUMPRODUCT($D45:$I45,$D$49:$I$49)=0,0,D45*D$49/SUMPRODUCT($D45:$I45,$D$49:$I$49))</f>
        <v>0.40485829959514169</v>
      </c>
      <c r="E93" s="157">
        <f t="shared" si="40"/>
        <v>5.3981106612685558E-3</v>
      </c>
      <c r="F93" s="157">
        <f t="shared" si="40"/>
        <v>5.3981106612685563E-2</v>
      </c>
      <c r="G93" s="157">
        <f t="shared" si="40"/>
        <v>0.40485829959514169</v>
      </c>
      <c r="H93" s="157">
        <f t="shared" si="40"/>
        <v>1.3495276653171389E-3</v>
      </c>
      <c r="I93" s="157">
        <f t="shared" si="40"/>
        <v>0.12955465587044537</v>
      </c>
    </row>
    <row r="94" spans="1:9">
      <c r="A94" s="27" t="str">
        <f>A46</f>
        <v>Osiptel/ Fitel/ MTC (2%)</v>
      </c>
      <c r="B94" s="27" t="s">
        <v>162</v>
      </c>
      <c r="C94" s="21"/>
      <c r="D94" s="157">
        <f t="shared" ref="D94:I94" si="41">IF(SUMPRODUCT($D46:$I46,$D$49:$I$49)=0,0,D46*D$49/SUMPRODUCT($D46:$I46,$D$49:$I$49))</f>
        <v>0.44477390659747962</v>
      </c>
      <c r="E94" s="157">
        <f t="shared" si="41"/>
        <v>5.9303187546330613E-3</v>
      </c>
      <c r="F94" s="157">
        <f t="shared" si="41"/>
        <v>2.9651593773165306E-2</v>
      </c>
      <c r="G94" s="157">
        <f t="shared" si="41"/>
        <v>0.22238695329873981</v>
      </c>
      <c r="H94" s="157">
        <f t="shared" si="41"/>
        <v>7.4128984432913266E-4</v>
      </c>
      <c r="I94" s="157">
        <f t="shared" si="41"/>
        <v>0.29651593773165308</v>
      </c>
    </row>
    <row r="95" spans="1:9">
      <c r="A95" s="27" t="str">
        <f t="shared" ref="A95:B95" si="42">A47</f>
        <v>Other common</v>
      </c>
      <c r="B95" s="27" t="str">
        <f t="shared" si="42"/>
        <v>Spectrum</v>
      </c>
      <c r="C95" s="21"/>
      <c r="D95" s="157">
        <f t="shared" ref="D95:I95" si="43">IF(SUMPRODUCT($D47:$I47,$D$49:$I$49)=0,0,D47*D$49/SUMPRODUCT($D47:$I47,$D$49:$I$49))</f>
        <v>0.40485829959514169</v>
      </c>
      <c r="E95" s="157">
        <f t="shared" si="43"/>
        <v>5.3981106612685558E-3</v>
      </c>
      <c r="F95" s="157">
        <f t="shared" si="43"/>
        <v>5.3981106612685563E-2</v>
      </c>
      <c r="G95" s="157">
        <f t="shared" si="43"/>
        <v>0.40485829959514169</v>
      </c>
      <c r="H95" s="157">
        <f t="shared" si="43"/>
        <v>1.3495276653171389E-3</v>
      </c>
      <c r="I95" s="157">
        <f t="shared" si="43"/>
        <v>0.12955465587044537</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sheetPr codeName="Hoja12">
    <tabColor theme="5" tint="-0.249977111117893"/>
  </sheetPr>
  <dimension ref="A2:O142"/>
  <sheetViews>
    <sheetView showGridLines="0" zoomScale="70" zoomScaleNormal="70" workbookViewId="0">
      <pane ySplit="10" topLeftCell="A11" activePane="bottomLeft" state="frozen"/>
      <selection pane="bottomLeft" activeCell="A11" sqref="A11"/>
    </sheetView>
  </sheetViews>
  <sheetFormatPr baseColWidth="10" defaultColWidth="9.140625" defaultRowHeight="12.75"/>
  <cols>
    <col min="1" max="1" width="34.7109375" style="62" bestFit="1" customWidth="1"/>
    <col min="2" max="2" width="19.140625" style="62" bestFit="1" customWidth="1"/>
    <col min="3" max="3" width="13.42578125" style="62" customWidth="1"/>
    <col min="4" max="4" width="12.7109375" style="62" customWidth="1"/>
    <col min="5" max="5" width="18.28515625" style="62" customWidth="1"/>
    <col min="6" max="6" width="21.140625" style="62" customWidth="1"/>
    <col min="7" max="7" width="17.85546875" style="62" customWidth="1"/>
    <col min="8" max="8" width="14.5703125" style="62" customWidth="1"/>
    <col min="9" max="9" width="92.85546875" style="62" customWidth="1"/>
    <col min="10" max="12" width="9.140625" style="62"/>
    <col min="13" max="15" width="9.140625" style="62" customWidth="1"/>
    <col min="16" max="251" width="9.140625" style="62"/>
    <col min="252" max="252" width="2.140625" style="62" customWidth="1"/>
    <col min="253" max="253" width="34.7109375" style="62" bestFit="1" customWidth="1"/>
    <col min="254" max="254" width="19.140625" style="62" bestFit="1" customWidth="1"/>
    <col min="255" max="255" width="13.42578125" style="62" customWidth="1"/>
    <col min="256" max="256" width="12.7109375" style="62" customWidth="1"/>
    <col min="257" max="257" width="18.28515625" style="62" customWidth="1"/>
    <col min="258" max="258" width="21.140625" style="62" customWidth="1"/>
    <col min="259" max="259" width="17.85546875" style="62" customWidth="1"/>
    <col min="260" max="260" width="14.5703125" style="62" customWidth="1"/>
    <col min="261" max="507" width="9.140625" style="62"/>
    <col min="508" max="508" width="2.140625" style="62" customWidth="1"/>
    <col min="509" max="509" width="34.7109375" style="62" bestFit="1" customWidth="1"/>
    <col min="510" max="510" width="19.140625" style="62" bestFit="1" customWidth="1"/>
    <col min="511" max="511" width="13.42578125" style="62" customWidth="1"/>
    <col min="512" max="512" width="12.7109375" style="62" customWidth="1"/>
    <col min="513" max="513" width="18.28515625" style="62" customWidth="1"/>
    <col min="514" max="514" width="21.140625" style="62" customWidth="1"/>
    <col min="515" max="515" width="17.85546875" style="62" customWidth="1"/>
    <col min="516" max="516" width="14.5703125" style="62" customWidth="1"/>
    <col min="517" max="763" width="9.140625" style="62"/>
    <col min="764" max="764" width="2.140625" style="62" customWidth="1"/>
    <col min="765" max="765" width="34.7109375" style="62" bestFit="1" customWidth="1"/>
    <col min="766" max="766" width="19.140625" style="62" bestFit="1" customWidth="1"/>
    <col min="767" max="767" width="13.42578125" style="62" customWidth="1"/>
    <col min="768" max="768" width="12.7109375" style="62" customWidth="1"/>
    <col min="769" max="769" width="18.28515625" style="62" customWidth="1"/>
    <col min="770" max="770" width="21.140625" style="62" customWidth="1"/>
    <col min="771" max="771" width="17.85546875" style="62" customWidth="1"/>
    <col min="772" max="772" width="14.5703125" style="62" customWidth="1"/>
    <col min="773" max="1019" width="9.140625" style="62"/>
    <col min="1020" max="1020" width="2.140625" style="62" customWidth="1"/>
    <col min="1021" max="1021" width="34.7109375" style="62" bestFit="1" customWidth="1"/>
    <col min="1022" max="1022" width="19.140625" style="62" bestFit="1" customWidth="1"/>
    <col min="1023" max="1023" width="13.42578125" style="62" customWidth="1"/>
    <col min="1024" max="1024" width="12.7109375" style="62" customWidth="1"/>
    <col min="1025" max="1025" width="18.28515625" style="62" customWidth="1"/>
    <col min="1026" max="1026" width="21.140625" style="62" customWidth="1"/>
    <col min="1027" max="1027" width="17.85546875" style="62" customWidth="1"/>
    <col min="1028" max="1028" width="14.5703125" style="62" customWidth="1"/>
    <col min="1029" max="1275" width="9.140625" style="62"/>
    <col min="1276" max="1276" width="2.140625" style="62" customWidth="1"/>
    <col min="1277" max="1277" width="34.7109375" style="62" bestFit="1" customWidth="1"/>
    <col min="1278" max="1278" width="19.140625" style="62" bestFit="1" customWidth="1"/>
    <col min="1279" max="1279" width="13.42578125" style="62" customWidth="1"/>
    <col min="1280" max="1280" width="12.7109375" style="62" customWidth="1"/>
    <col min="1281" max="1281" width="18.28515625" style="62" customWidth="1"/>
    <col min="1282" max="1282" width="21.140625" style="62" customWidth="1"/>
    <col min="1283" max="1283" width="17.85546875" style="62" customWidth="1"/>
    <col min="1284" max="1284" width="14.5703125" style="62" customWidth="1"/>
    <col min="1285" max="1531" width="9.140625" style="62"/>
    <col min="1532" max="1532" width="2.140625" style="62" customWidth="1"/>
    <col min="1533" max="1533" width="34.7109375" style="62" bestFit="1" customWidth="1"/>
    <col min="1534" max="1534" width="19.140625" style="62" bestFit="1" customWidth="1"/>
    <col min="1535" max="1535" width="13.42578125" style="62" customWidth="1"/>
    <col min="1536" max="1536" width="12.7109375" style="62" customWidth="1"/>
    <col min="1537" max="1537" width="18.28515625" style="62" customWidth="1"/>
    <col min="1538" max="1538" width="21.140625" style="62" customWidth="1"/>
    <col min="1539" max="1539" width="17.85546875" style="62" customWidth="1"/>
    <col min="1540" max="1540" width="14.5703125" style="62" customWidth="1"/>
    <col min="1541" max="1787" width="9.140625" style="62"/>
    <col min="1788" max="1788" width="2.140625" style="62" customWidth="1"/>
    <col min="1789" max="1789" width="34.7109375" style="62" bestFit="1" customWidth="1"/>
    <col min="1790" max="1790" width="19.140625" style="62" bestFit="1" customWidth="1"/>
    <col min="1791" max="1791" width="13.42578125" style="62" customWidth="1"/>
    <col min="1792" max="1792" width="12.7109375" style="62" customWidth="1"/>
    <col min="1793" max="1793" width="18.28515625" style="62" customWidth="1"/>
    <col min="1794" max="1794" width="21.140625" style="62" customWidth="1"/>
    <col min="1795" max="1795" width="17.85546875" style="62" customWidth="1"/>
    <col min="1796" max="1796" width="14.5703125" style="62" customWidth="1"/>
    <col min="1797" max="2043" width="9.140625" style="62"/>
    <col min="2044" max="2044" width="2.140625" style="62" customWidth="1"/>
    <col min="2045" max="2045" width="34.7109375" style="62" bestFit="1" customWidth="1"/>
    <col min="2046" max="2046" width="19.140625" style="62" bestFit="1" customWidth="1"/>
    <col min="2047" max="2047" width="13.42578125" style="62" customWidth="1"/>
    <col min="2048" max="2048" width="12.7109375" style="62" customWidth="1"/>
    <col min="2049" max="2049" width="18.28515625" style="62" customWidth="1"/>
    <col min="2050" max="2050" width="21.140625" style="62" customWidth="1"/>
    <col min="2051" max="2051" width="17.85546875" style="62" customWidth="1"/>
    <col min="2052" max="2052" width="14.5703125" style="62" customWidth="1"/>
    <col min="2053" max="2299" width="9.140625" style="62"/>
    <col min="2300" max="2300" width="2.140625" style="62" customWidth="1"/>
    <col min="2301" max="2301" width="34.7109375" style="62" bestFit="1" customWidth="1"/>
    <col min="2302" max="2302" width="19.140625" style="62" bestFit="1" customWidth="1"/>
    <col min="2303" max="2303" width="13.42578125" style="62" customWidth="1"/>
    <col min="2304" max="2304" width="12.7109375" style="62" customWidth="1"/>
    <col min="2305" max="2305" width="18.28515625" style="62" customWidth="1"/>
    <col min="2306" max="2306" width="21.140625" style="62" customWidth="1"/>
    <col min="2307" max="2307" width="17.85546875" style="62" customWidth="1"/>
    <col min="2308" max="2308" width="14.5703125" style="62" customWidth="1"/>
    <col min="2309" max="2555" width="9.140625" style="62"/>
    <col min="2556" max="2556" width="2.140625" style="62" customWidth="1"/>
    <col min="2557" max="2557" width="34.7109375" style="62" bestFit="1" customWidth="1"/>
    <col min="2558" max="2558" width="19.140625" style="62" bestFit="1" customWidth="1"/>
    <col min="2559" max="2559" width="13.42578125" style="62" customWidth="1"/>
    <col min="2560" max="2560" width="12.7109375" style="62" customWidth="1"/>
    <col min="2561" max="2561" width="18.28515625" style="62" customWidth="1"/>
    <col min="2562" max="2562" width="21.140625" style="62" customWidth="1"/>
    <col min="2563" max="2563" width="17.85546875" style="62" customWidth="1"/>
    <col min="2564" max="2564" width="14.5703125" style="62" customWidth="1"/>
    <col min="2565" max="2811" width="9.140625" style="62"/>
    <col min="2812" max="2812" width="2.140625" style="62" customWidth="1"/>
    <col min="2813" max="2813" width="34.7109375" style="62" bestFit="1" customWidth="1"/>
    <col min="2814" max="2814" width="19.140625" style="62" bestFit="1" customWidth="1"/>
    <col min="2815" max="2815" width="13.42578125" style="62" customWidth="1"/>
    <col min="2816" max="2816" width="12.7109375" style="62" customWidth="1"/>
    <col min="2817" max="2817" width="18.28515625" style="62" customWidth="1"/>
    <col min="2818" max="2818" width="21.140625" style="62" customWidth="1"/>
    <col min="2819" max="2819" width="17.85546875" style="62" customWidth="1"/>
    <col min="2820" max="2820" width="14.5703125" style="62" customWidth="1"/>
    <col min="2821" max="3067" width="9.140625" style="62"/>
    <col min="3068" max="3068" width="2.140625" style="62" customWidth="1"/>
    <col min="3069" max="3069" width="34.7109375" style="62" bestFit="1" customWidth="1"/>
    <col min="3070" max="3070" width="19.140625" style="62" bestFit="1" customWidth="1"/>
    <col min="3071" max="3071" width="13.42578125" style="62" customWidth="1"/>
    <col min="3072" max="3072" width="12.7109375" style="62" customWidth="1"/>
    <col min="3073" max="3073" width="18.28515625" style="62" customWidth="1"/>
    <col min="3074" max="3074" width="21.140625" style="62" customWidth="1"/>
    <col min="3075" max="3075" width="17.85546875" style="62" customWidth="1"/>
    <col min="3076" max="3076" width="14.5703125" style="62" customWidth="1"/>
    <col min="3077" max="3323" width="9.140625" style="62"/>
    <col min="3324" max="3324" width="2.140625" style="62" customWidth="1"/>
    <col min="3325" max="3325" width="34.7109375" style="62" bestFit="1" customWidth="1"/>
    <col min="3326" max="3326" width="19.140625" style="62" bestFit="1" customWidth="1"/>
    <col min="3327" max="3327" width="13.42578125" style="62" customWidth="1"/>
    <col min="3328" max="3328" width="12.7109375" style="62" customWidth="1"/>
    <col min="3329" max="3329" width="18.28515625" style="62" customWidth="1"/>
    <col min="3330" max="3330" width="21.140625" style="62" customWidth="1"/>
    <col min="3331" max="3331" width="17.85546875" style="62" customWidth="1"/>
    <col min="3332" max="3332" width="14.5703125" style="62" customWidth="1"/>
    <col min="3333" max="3579" width="9.140625" style="62"/>
    <col min="3580" max="3580" width="2.140625" style="62" customWidth="1"/>
    <col min="3581" max="3581" width="34.7109375" style="62" bestFit="1" customWidth="1"/>
    <col min="3582" max="3582" width="19.140625" style="62" bestFit="1" customWidth="1"/>
    <col min="3583" max="3583" width="13.42578125" style="62" customWidth="1"/>
    <col min="3584" max="3584" width="12.7109375" style="62" customWidth="1"/>
    <col min="3585" max="3585" width="18.28515625" style="62" customWidth="1"/>
    <col min="3586" max="3586" width="21.140625" style="62" customWidth="1"/>
    <col min="3587" max="3587" width="17.85546875" style="62" customWidth="1"/>
    <col min="3588" max="3588" width="14.5703125" style="62" customWidth="1"/>
    <col min="3589" max="3835" width="9.140625" style="62"/>
    <col min="3836" max="3836" width="2.140625" style="62" customWidth="1"/>
    <col min="3837" max="3837" width="34.7109375" style="62" bestFit="1" customWidth="1"/>
    <col min="3838" max="3838" width="19.140625" style="62" bestFit="1" customWidth="1"/>
    <col min="3839" max="3839" width="13.42578125" style="62" customWidth="1"/>
    <col min="3840" max="3840" width="12.7109375" style="62" customWidth="1"/>
    <col min="3841" max="3841" width="18.28515625" style="62" customWidth="1"/>
    <col min="3842" max="3842" width="21.140625" style="62" customWidth="1"/>
    <col min="3843" max="3843" width="17.85546875" style="62" customWidth="1"/>
    <col min="3844" max="3844" width="14.5703125" style="62" customWidth="1"/>
    <col min="3845" max="4091" width="9.140625" style="62"/>
    <col min="4092" max="4092" width="2.140625" style="62" customWidth="1"/>
    <col min="4093" max="4093" width="34.7109375" style="62" bestFit="1" customWidth="1"/>
    <col min="4094" max="4094" width="19.140625" style="62" bestFit="1" customWidth="1"/>
    <col min="4095" max="4095" width="13.42578125" style="62" customWidth="1"/>
    <col min="4096" max="4096" width="12.7109375" style="62" customWidth="1"/>
    <col min="4097" max="4097" width="18.28515625" style="62" customWidth="1"/>
    <col min="4098" max="4098" width="21.140625" style="62" customWidth="1"/>
    <col min="4099" max="4099" width="17.85546875" style="62" customWidth="1"/>
    <col min="4100" max="4100" width="14.5703125" style="62" customWidth="1"/>
    <col min="4101" max="4347" width="9.140625" style="62"/>
    <col min="4348" max="4348" width="2.140625" style="62" customWidth="1"/>
    <col min="4349" max="4349" width="34.7109375" style="62" bestFit="1" customWidth="1"/>
    <col min="4350" max="4350" width="19.140625" style="62" bestFit="1" customWidth="1"/>
    <col min="4351" max="4351" width="13.42578125" style="62" customWidth="1"/>
    <col min="4352" max="4352" width="12.7109375" style="62" customWidth="1"/>
    <col min="4353" max="4353" width="18.28515625" style="62" customWidth="1"/>
    <col min="4354" max="4354" width="21.140625" style="62" customWidth="1"/>
    <col min="4355" max="4355" width="17.85546875" style="62" customWidth="1"/>
    <col min="4356" max="4356" width="14.5703125" style="62" customWidth="1"/>
    <col min="4357" max="4603" width="9.140625" style="62"/>
    <col min="4604" max="4604" width="2.140625" style="62" customWidth="1"/>
    <col min="4605" max="4605" width="34.7109375" style="62" bestFit="1" customWidth="1"/>
    <col min="4606" max="4606" width="19.140625" style="62" bestFit="1" customWidth="1"/>
    <col min="4607" max="4607" width="13.42578125" style="62" customWidth="1"/>
    <col min="4608" max="4608" width="12.7109375" style="62" customWidth="1"/>
    <col min="4609" max="4609" width="18.28515625" style="62" customWidth="1"/>
    <col min="4610" max="4610" width="21.140625" style="62" customWidth="1"/>
    <col min="4611" max="4611" width="17.85546875" style="62" customWidth="1"/>
    <col min="4612" max="4612" width="14.5703125" style="62" customWidth="1"/>
    <col min="4613" max="4859" width="9.140625" style="62"/>
    <col min="4860" max="4860" width="2.140625" style="62" customWidth="1"/>
    <col min="4861" max="4861" width="34.7109375" style="62" bestFit="1" customWidth="1"/>
    <col min="4862" max="4862" width="19.140625" style="62" bestFit="1" customWidth="1"/>
    <col min="4863" max="4863" width="13.42578125" style="62" customWidth="1"/>
    <col min="4864" max="4864" width="12.7109375" style="62" customWidth="1"/>
    <col min="4865" max="4865" width="18.28515625" style="62" customWidth="1"/>
    <col min="4866" max="4866" width="21.140625" style="62" customWidth="1"/>
    <col min="4867" max="4867" width="17.85546875" style="62" customWidth="1"/>
    <col min="4868" max="4868" width="14.5703125" style="62" customWidth="1"/>
    <col min="4869" max="5115" width="9.140625" style="62"/>
    <col min="5116" max="5116" width="2.140625" style="62" customWidth="1"/>
    <col min="5117" max="5117" width="34.7109375" style="62" bestFit="1" customWidth="1"/>
    <col min="5118" max="5118" width="19.140625" style="62" bestFit="1" customWidth="1"/>
    <col min="5119" max="5119" width="13.42578125" style="62" customWidth="1"/>
    <col min="5120" max="5120" width="12.7109375" style="62" customWidth="1"/>
    <col min="5121" max="5121" width="18.28515625" style="62" customWidth="1"/>
    <col min="5122" max="5122" width="21.140625" style="62" customWidth="1"/>
    <col min="5123" max="5123" width="17.85546875" style="62" customWidth="1"/>
    <col min="5124" max="5124" width="14.5703125" style="62" customWidth="1"/>
    <col min="5125" max="5371" width="9.140625" style="62"/>
    <col min="5372" max="5372" width="2.140625" style="62" customWidth="1"/>
    <col min="5373" max="5373" width="34.7109375" style="62" bestFit="1" customWidth="1"/>
    <col min="5374" max="5374" width="19.140625" style="62" bestFit="1" customWidth="1"/>
    <col min="5375" max="5375" width="13.42578125" style="62" customWidth="1"/>
    <col min="5376" max="5376" width="12.7109375" style="62" customWidth="1"/>
    <col min="5377" max="5377" width="18.28515625" style="62" customWidth="1"/>
    <col min="5378" max="5378" width="21.140625" style="62" customWidth="1"/>
    <col min="5379" max="5379" width="17.85546875" style="62" customWidth="1"/>
    <col min="5380" max="5380" width="14.5703125" style="62" customWidth="1"/>
    <col min="5381" max="5627" width="9.140625" style="62"/>
    <col min="5628" max="5628" width="2.140625" style="62" customWidth="1"/>
    <col min="5629" max="5629" width="34.7109375" style="62" bestFit="1" customWidth="1"/>
    <col min="5630" max="5630" width="19.140625" style="62" bestFit="1" customWidth="1"/>
    <col min="5631" max="5631" width="13.42578125" style="62" customWidth="1"/>
    <col min="5632" max="5632" width="12.7109375" style="62" customWidth="1"/>
    <col min="5633" max="5633" width="18.28515625" style="62" customWidth="1"/>
    <col min="5634" max="5634" width="21.140625" style="62" customWidth="1"/>
    <col min="5635" max="5635" width="17.85546875" style="62" customWidth="1"/>
    <col min="5636" max="5636" width="14.5703125" style="62" customWidth="1"/>
    <col min="5637" max="5883" width="9.140625" style="62"/>
    <col min="5884" max="5884" width="2.140625" style="62" customWidth="1"/>
    <col min="5885" max="5885" width="34.7109375" style="62" bestFit="1" customWidth="1"/>
    <col min="5886" max="5886" width="19.140625" style="62" bestFit="1" customWidth="1"/>
    <col min="5887" max="5887" width="13.42578125" style="62" customWidth="1"/>
    <col min="5888" max="5888" width="12.7109375" style="62" customWidth="1"/>
    <col min="5889" max="5889" width="18.28515625" style="62" customWidth="1"/>
    <col min="5890" max="5890" width="21.140625" style="62" customWidth="1"/>
    <col min="5891" max="5891" width="17.85546875" style="62" customWidth="1"/>
    <col min="5892" max="5892" width="14.5703125" style="62" customWidth="1"/>
    <col min="5893" max="6139" width="9.140625" style="62"/>
    <col min="6140" max="6140" width="2.140625" style="62" customWidth="1"/>
    <col min="6141" max="6141" width="34.7109375" style="62" bestFit="1" customWidth="1"/>
    <col min="6142" max="6142" width="19.140625" style="62" bestFit="1" customWidth="1"/>
    <col min="6143" max="6143" width="13.42578125" style="62" customWidth="1"/>
    <col min="6144" max="6144" width="12.7109375" style="62" customWidth="1"/>
    <col min="6145" max="6145" width="18.28515625" style="62" customWidth="1"/>
    <col min="6146" max="6146" width="21.140625" style="62" customWidth="1"/>
    <col min="6147" max="6147" width="17.85546875" style="62" customWidth="1"/>
    <col min="6148" max="6148" width="14.5703125" style="62" customWidth="1"/>
    <col min="6149" max="6395" width="9.140625" style="62"/>
    <col min="6396" max="6396" width="2.140625" style="62" customWidth="1"/>
    <col min="6397" max="6397" width="34.7109375" style="62" bestFit="1" customWidth="1"/>
    <col min="6398" max="6398" width="19.140625" style="62" bestFit="1" customWidth="1"/>
    <col min="6399" max="6399" width="13.42578125" style="62" customWidth="1"/>
    <col min="6400" max="6400" width="12.7109375" style="62" customWidth="1"/>
    <col min="6401" max="6401" width="18.28515625" style="62" customWidth="1"/>
    <col min="6402" max="6402" width="21.140625" style="62" customWidth="1"/>
    <col min="6403" max="6403" width="17.85546875" style="62" customWidth="1"/>
    <col min="6404" max="6404" width="14.5703125" style="62" customWidth="1"/>
    <col min="6405" max="6651" width="9.140625" style="62"/>
    <col min="6652" max="6652" width="2.140625" style="62" customWidth="1"/>
    <col min="6653" max="6653" width="34.7109375" style="62" bestFit="1" customWidth="1"/>
    <col min="6654" max="6654" width="19.140625" style="62" bestFit="1" customWidth="1"/>
    <col min="6655" max="6655" width="13.42578125" style="62" customWidth="1"/>
    <col min="6656" max="6656" width="12.7109375" style="62" customWidth="1"/>
    <col min="6657" max="6657" width="18.28515625" style="62" customWidth="1"/>
    <col min="6658" max="6658" width="21.140625" style="62" customWidth="1"/>
    <col min="6659" max="6659" width="17.85546875" style="62" customWidth="1"/>
    <col min="6660" max="6660" width="14.5703125" style="62" customWidth="1"/>
    <col min="6661" max="6907" width="9.140625" style="62"/>
    <col min="6908" max="6908" width="2.140625" style="62" customWidth="1"/>
    <col min="6909" max="6909" width="34.7109375" style="62" bestFit="1" customWidth="1"/>
    <col min="6910" max="6910" width="19.140625" style="62" bestFit="1" customWidth="1"/>
    <col min="6911" max="6911" width="13.42578125" style="62" customWidth="1"/>
    <col min="6912" max="6912" width="12.7109375" style="62" customWidth="1"/>
    <col min="6913" max="6913" width="18.28515625" style="62" customWidth="1"/>
    <col min="6914" max="6914" width="21.140625" style="62" customWidth="1"/>
    <col min="6915" max="6915" width="17.85546875" style="62" customWidth="1"/>
    <col min="6916" max="6916" width="14.5703125" style="62" customWidth="1"/>
    <col min="6917" max="7163" width="9.140625" style="62"/>
    <col min="7164" max="7164" width="2.140625" style="62" customWidth="1"/>
    <col min="7165" max="7165" width="34.7109375" style="62" bestFit="1" customWidth="1"/>
    <col min="7166" max="7166" width="19.140625" style="62" bestFit="1" customWidth="1"/>
    <col min="7167" max="7167" width="13.42578125" style="62" customWidth="1"/>
    <col min="7168" max="7168" width="12.7109375" style="62" customWidth="1"/>
    <col min="7169" max="7169" width="18.28515625" style="62" customWidth="1"/>
    <col min="7170" max="7170" width="21.140625" style="62" customWidth="1"/>
    <col min="7171" max="7171" width="17.85546875" style="62" customWidth="1"/>
    <col min="7172" max="7172" width="14.5703125" style="62" customWidth="1"/>
    <col min="7173" max="7419" width="9.140625" style="62"/>
    <col min="7420" max="7420" width="2.140625" style="62" customWidth="1"/>
    <col min="7421" max="7421" width="34.7109375" style="62" bestFit="1" customWidth="1"/>
    <col min="7422" max="7422" width="19.140625" style="62" bestFit="1" customWidth="1"/>
    <col min="7423" max="7423" width="13.42578125" style="62" customWidth="1"/>
    <col min="7424" max="7424" width="12.7109375" style="62" customWidth="1"/>
    <col min="7425" max="7425" width="18.28515625" style="62" customWidth="1"/>
    <col min="7426" max="7426" width="21.140625" style="62" customWidth="1"/>
    <col min="7427" max="7427" width="17.85546875" style="62" customWidth="1"/>
    <col min="7428" max="7428" width="14.5703125" style="62" customWidth="1"/>
    <col min="7429" max="7675" width="9.140625" style="62"/>
    <col min="7676" max="7676" width="2.140625" style="62" customWidth="1"/>
    <col min="7677" max="7677" width="34.7109375" style="62" bestFit="1" customWidth="1"/>
    <col min="7678" max="7678" width="19.140625" style="62" bestFit="1" customWidth="1"/>
    <col min="7679" max="7679" width="13.42578125" style="62" customWidth="1"/>
    <col min="7680" max="7680" width="12.7109375" style="62" customWidth="1"/>
    <col min="7681" max="7681" width="18.28515625" style="62" customWidth="1"/>
    <col min="7682" max="7682" width="21.140625" style="62" customWidth="1"/>
    <col min="7683" max="7683" width="17.85546875" style="62" customWidth="1"/>
    <col min="7684" max="7684" width="14.5703125" style="62" customWidth="1"/>
    <col min="7685" max="7931" width="9.140625" style="62"/>
    <col min="7932" max="7932" width="2.140625" style="62" customWidth="1"/>
    <col min="7933" max="7933" width="34.7109375" style="62" bestFit="1" customWidth="1"/>
    <col min="7934" max="7934" width="19.140625" style="62" bestFit="1" customWidth="1"/>
    <col min="7935" max="7935" width="13.42578125" style="62" customWidth="1"/>
    <col min="7936" max="7936" width="12.7109375" style="62" customWidth="1"/>
    <col min="7937" max="7937" width="18.28515625" style="62" customWidth="1"/>
    <col min="7938" max="7938" width="21.140625" style="62" customWidth="1"/>
    <col min="7939" max="7939" width="17.85546875" style="62" customWidth="1"/>
    <col min="7940" max="7940" width="14.5703125" style="62" customWidth="1"/>
    <col min="7941" max="8187" width="9.140625" style="62"/>
    <col min="8188" max="8188" width="2.140625" style="62" customWidth="1"/>
    <col min="8189" max="8189" width="34.7109375" style="62" bestFit="1" customWidth="1"/>
    <col min="8190" max="8190" width="19.140625" style="62" bestFit="1" customWidth="1"/>
    <col min="8191" max="8191" width="13.42578125" style="62" customWidth="1"/>
    <col min="8192" max="8192" width="12.7109375" style="62" customWidth="1"/>
    <col min="8193" max="8193" width="18.28515625" style="62" customWidth="1"/>
    <col min="8194" max="8194" width="21.140625" style="62" customWidth="1"/>
    <col min="8195" max="8195" width="17.85546875" style="62" customWidth="1"/>
    <col min="8196" max="8196" width="14.5703125" style="62" customWidth="1"/>
    <col min="8197" max="8443" width="9.140625" style="62"/>
    <col min="8444" max="8444" width="2.140625" style="62" customWidth="1"/>
    <col min="8445" max="8445" width="34.7109375" style="62" bestFit="1" customWidth="1"/>
    <col min="8446" max="8446" width="19.140625" style="62" bestFit="1" customWidth="1"/>
    <col min="8447" max="8447" width="13.42578125" style="62" customWidth="1"/>
    <col min="8448" max="8448" width="12.7109375" style="62" customWidth="1"/>
    <col min="8449" max="8449" width="18.28515625" style="62" customWidth="1"/>
    <col min="8450" max="8450" width="21.140625" style="62" customWidth="1"/>
    <col min="8451" max="8451" width="17.85546875" style="62" customWidth="1"/>
    <col min="8452" max="8452" width="14.5703125" style="62" customWidth="1"/>
    <col min="8453" max="8699" width="9.140625" style="62"/>
    <col min="8700" max="8700" width="2.140625" style="62" customWidth="1"/>
    <col min="8701" max="8701" width="34.7109375" style="62" bestFit="1" customWidth="1"/>
    <col min="8702" max="8702" width="19.140625" style="62" bestFit="1" customWidth="1"/>
    <col min="8703" max="8703" width="13.42578125" style="62" customWidth="1"/>
    <col min="8704" max="8704" width="12.7109375" style="62" customWidth="1"/>
    <col min="8705" max="8705" width="18.28515625" style="62" customWidth="1"/>
    <col min="8706" max="8706" width="21.140625" style="62" customWidth="1"/>
    <col min="8707" max="8707" width="17.85546875" style="62" customWidth="1"/>
    <col min="8708" max="8708" width="14.5703125" style="62" customWidth="1"/>
    <col min="8709" max="8955" width="9.140625" style="62"/>
    <col min="8956" max="8956" width="2.140625" style="62" customWidth="1"/>
    <col min="8957" max="8957" width="34.7109375" style="62" bestFit="1" customWidth="1"/>
    <col min="8958" max="8958" width="19.140625" style="62" bestFit="1" customWidth="1"/>
    <col min="8959" max="8959" width="13.42578125" style="62" customWidth="1"/>
    <col min="8960" max="8960" width="12.7109375" style="62" customWidth="1"/>
    <col min="8961" max="8961" width="18.28515625" style="62" customWidth="1"/>
    <col min="8962" max="8962" width="21.140625" style="62" customWidth="1"/>
    <col min="8963" max="8963" width="17.85546875" style="62" customWidth="1"/>
    <col min="8964" max="8964" width="14.5703125" style="62" customWidth="1"/>
    <col min="8965" max="9211" width="9.140625" style="62"/>
    <col min="9212" max="9212" width="2.140625" style="62" customWidth="1"/>
    <col min="9213" max="9213" width="34.7109375" style="62" bestFit="1" customWidth="1"/>
    <col min="9214" max="9214" width="19.140625" style="62" bestFit="1" customWidth="1"/>
    <col min="9215" max="9215" width="13.42578125" style="62" customWidth="1"/>
    <col min="9216" max="9216" width="12.7109375" style="62" customWidth="1"/>
    <col min="9217" max="9217" width="18.28515625" style="62" customWidth="1"/>
    <col min="9218" max="9218" width="21.140625" style="62" customWidth="1"/>
    <col min="9219" max="9219" width="17.85546875" style="62" customWidth="1"/>
    <col min="9220" max="9220" width="14.5703125" style="62" customWidth="1"/>
    <col min="9221" max="9467" width="9.140625" style="62"/>
    <col min="9468" max="9468" width="2.140625" style="62" customWidth="1"/>
    <col min="9469" max="9469" width="34.7109375" style="62" bestFit="1" customWidth="1"/>
    <col min="9470" max="9470" width="19.140625" style="62" bestFit="1" customWidth="1"/>
    <col min="9471" max="9471" width="13.42578125" style="62" customWidth="1"/>
    <col min="9472" max="9472" width="12.7109375" style="62" customWidth="1"/>
    <col min="9473" max="9473" width="18.28515625" style="62" customWidth="1"/>
    <col min="9474" max="9474" width="21.140625" style="62" customWidth="1"/>
    <col min="9475" max="9475" width="17.85546875" style="62" customWidth="1"/>
    <col min="9476" max="9476" width="14.5703125" style="62" customWidth="1"/>
    <col min="9477" max="9723" width="9.140625" style="62"/>
    <col min="9724" max="9724" width="2.140625" style="62" customWidth="1"/>
    <col min="9725" max="9725" width="34.7109375" style="62" bestFit="1" customWidth="1"/>
    <col min="9726" max="9726" width="19.140625" style="62" bestFit="1" customWidth="1"/>
    <col min="9727" max="9727" width="13.42578125" style="62" customWidth="1"/>
    <col min="9728" max="9728" width="12.7109375" style="62" customWidth="1"/>
    <col min="9729" max="9729" width="18.28515625" style="62" customWidth="1"/>
    <col min="9730" max="9730" width="21.140625" style="62" customWidth="1"/>
    <col min="9731" max="9731" width="17.85546875" style="62" customWidth="1"/>
    <col min="9732" max="9732" width="14.5703125" style="62" customWidth="1"/>
    <col min="9733" max="9979" width="9.140625" style="62"/>
    <col min="9980" max="9980" width="2.140625" style="62" customWidth="1"/>
    <col min="9981" max="9981" width="34.7109375" style="62" bestFit="1" customWidth="1"/>
    <col min="9982" max="9982" width="19.140625" style="62" bestFit="1" customWidth="1"/>
    <col min="9983" max="9983" width="13.42578125" style="62" customWidth="1"/>
    <col min="9984" max="9984" width="12.7109375" style="62" customWidth="1"/>
    <col min="9985" max="9985" width="18.28515625" style="62" customWidth="1"/>
    <col min="9986" max="9986" width="21.140625" style="62" customWidth="1"/>
    <col min="9987" max="9987" width="17.85546875" style="62" customWidth="1"/>
    <col min="9988" max="9988" width="14.5703125" style="62" customWidth="1"/>
    <col min="9989" max="10235" width="9.140625" style="62"/>
    <col min="10236" max="10236" width="2.140625" style="62" customWidth="1"/>
    <col min="10237" max="10237" width="34.7109375" style="62" bestFit="1" customWidth="1"/>
    <col min="10238" max="10238" width="19.140625" style="62" bestFit="1" customWidth="1"/>
    <col min="10239" max="10239" width="13.42578125" style="62" customWidth="1"/>
    <col min="10240" max="10240" width="12.7109375" style="62" customWidth="1"/>
    <col min="10241" max="10241" width="18.28515625" style="62" customWidth="1"/>
    <col min="10242" max="10242" width="21.140625" style="62" customWidth="1"/>
    <col min="10243" max="10243" width="17.85546875" style="62" customWidth="1"/>
    <col min="10244" max="10244" width="14.5703125" style="62" customWidth="1"/>
    <col min="10245" max="10491" width="9.140625" style="62"/>
    <col min="10492" max="10492" width="2.140625" style="62" customWidth="1"/>
    <col min="10493" max="10493" width="34.7109375" style="62" bestFit="1" customWidth="1"/>
    <col min="10494" max="10494" width="19.140625" style="62" bestFit="1" customWidth="1"/>
    <col min="10495" max="10495" width="13.42578125" style="62" customWidth="1"/>
    <col min="10496" max="10496" width="12.7109375" style="62" customWidth="1"/>
    <col min="10497" max="10497" width="18.28515625" style="62" customWidth="1"/>
    <col min="10498" max="10498" width="21.140625" style="62" customWidth="1"/>
    <col min="10499" max="10499" width="17.85546875" style="62" customWidth="1"/>
    <col min="10500" max="10500" width="14.5703125" style="62" customWidth="1"/>
    <col min="10501" max="10747" width="9.140625" style="62"/>
    <col min="10748" max="10748" width="2.140625" style="62" customWidth="1"/>
    <col min="10749" max="10749" width="34.7109375" style="62" bestFit="1" customWidth="1"/>
    <col min="10750" max="10750" width="19.140625" style="62" bestFit="1" customWidth="1"/>
    <col min="10751" max="10751" width="13.42578125" style="62" customWidth="1"/>
    <col min="10752" max="10752" width="12.7109375" style="62" customWidth="1"/>
    <col min="10753" max="10753" width="18.28515625" style="62" customWidth="1"/>
    <col min="10754" max="10754" width="21.140625" style="62" customWidth="1"/>
    <col min="10755" max="10755" width="17.85546875" style="62" customWidth="1"/>
    <col min="10756" max="10756" width="14.5703125" style="62" customWidth="1"/>
    <col min="10757" max="11003" width="9.140625" style="62"/>
    <col min="11004" max="11004" width="2.140625" style="62" customWidth="1"/>
    <col min="11005" max="11005" width="34.7109375" style="62" bestFit="1" customWidth="1"/>
    <col min="11006" max="11006" width="19.140625" style="62" bestFit="1" customWidth="1"/>
    <col min="11007" max="11007" width="13.42578125" style="62" customWidth="1"/>
    <col min="11008" max="11008" width="12.7109375" style="62" customWidth="1"/>
    <col min="11009" max="11009" width="18.28515625" style="62" customWidth="1"/>
    <col min="11010" max="11010" width="21.140625" style="62" customWidth="1"/>
    <col min="11011" max="11011" width="17.85546875" style="62" customWidth="1"/>
    <col min="11012" max="11012" width="14.5703125" style="62" customWidth="1"/>
    <col min="11013" max="11259" width="9.140625" style="62"/>
    <col min="11260" max="11260" width="2.140625" style="62" customWidth="1"/>
    <col min="11261" max="11261" width="34.7109375" style="62" bestFit="1" customWidth="1"/>
    <col min="11262" max="11262" width="19.140625" style="62" bestFit="1" customWidth="1"/>
    <col min="11263" max="11263" width="13.42578125" style="62" customWidth="1"/>
    <col min="11264" max="11264" width="12.7109375" style="62" customWidth="1"/>
    <col min="11265" max="11265" width="18.28515625" style="62" customWidth="1"/>
    <col min="11266" max="11266" width="21.140625" style="62" customWidth="1"/>
    <col min="11267" max="11267" width="17.85546875" style="62" customWidth="1"/>
    <col min="11268" max="11268" width="14.5703125" style="62" customWidth="1"/>
    <col min="11269" max="11515" width="9.140625" style="62"/>
    <col min="11516" max="11516" width="2.140625" style="62" customWidth="1"/>
    <col min="11517" max="11517" width="34.7109375" style="62" bestFit="1" customWidth="1"/>
    <col min="11518" max="11518" width="19.140625" style="62" bestFit="1" customWidth="1"/>
    <col min="11519" max="11519" width="13.42578125" style="62" customWidth="1"/>
    <col min="11520" max="11520" width="12.7109375" style="62" customWidth="1"/>
    <col min="11521" max="11521" width="18.28515625" style="62" customWidth="1"/>
    <col min="11522" max="11522" width="21.140625" style="62" customWidth="1"/>
    <col min="11523" max="11523" width="17.85546875" style="62" customWidth="1"/>
    <col min="11524" max="11524" width="14.5703125" style="62" customWidth="1"/>
    <col min="11525" max="11771" width="9.140625" style="62"/>
    <col min="11772" max="11772" width="2.140625" style="62" customWidth="1"/>
    <col min="11773" max="11773" width="34.7109375" style="62" bestFit="1" customWidth="1"/>
    <col min="11774" max="11774" width="19.140625" style="62" bestFit="1" customWidth="1"/>
    <col min="11775" max="11775" width="13.42578125" style="62" customWidth="1"/>
    <col min="11776" max="11776" width="12.7109375" style="62" customWidth="1"/>
    <col min="11777" max="11777" width="18.28515625" style="62" customWidth="1"/>
    <col min="11778" max="11778" width="21.140625" style="62" customWidth="1"/>
    <col min="11779" max="11779" width="17.85546875" style="62" customWidth="1"/>
    <col min="11780" max="11780" width="14.5703125" style="62" customWidth="1"/>
    <col min="11781" max="12027" width="9.140625" style="62"/>
    <col min="12028" max="12028" width="2.140625" style="62" customWidth="1"/>
    <col min="12029" max="12029" width="34.7109375" style="62" bestFit="1" customWidth="1"/>
    <col min="12030" max="12030" width="19.140625" style="62" bestFit="1" customWidth="1"/>
    <col min="12031" max="12031" width="13.42578125" style="62" customWidth="1"/>
    <col min="12032" max="12032" width="12.7109375" style="62" customWidth="1"/>
    <col min="12033" max="12033" width="18.28515625" style="62" customWidth="1"/>
    <col min="12034" max="12034" width="21.140625" style="62" customWidth="1"/>
    <col min="12035" max="12035" width="17.85546875" style="62" customWidth="1"/>
    <col min="12036" max="12036" width="14.5703125" style="62" customWidth="1"/>
    <col min="12037" max="12283" width="9.140625" style="62"/>
    <col min="12284" max="12284" width="2.140625" style="62" customWidth="1"/>
    <col min="12285" max="12285" width="34.7109375" style="62" bestFit="1" customWidth="1"/>
    <col min="12286" max="12286" width="19.140625" style="62" bestFit="1" customWidth="1"/>
    <col min="12287" max="12287" width="13.42578125" style="62" customWidth="1"/>
    <col min="12288" max="12288" width="12.7109375" style="62" customWidth="1"/>
    <col min="12289" max="12289" width="18.28515625" style="62" customWidth="1"/>
    <col min="12290" max="12290" width="21.140625" style="62" customWidth="1"/>
    <col min="12291" max="12291" width="17.85546875" style="62" customWidth="1"/>
    <col min="12292" max="12292" width="14.5703125" style="62" customWidth="1"/>
    <col min="12293" max="12539" width="9.140625" style="62"/>
    <col min="12540" max="12540" width="2.140625" style="62" customWidth="1"/>
    <col min="12541" max="12541" width="34.7109375" style="62" bestFit="1" customWidth="1"/>
    <col min="12542" max="12542" width="19.140625" style="62" bestFit="1" customWidth="1"/>
    <col min="12543" max="12543" width="13.42578125" style="62" customWidth="1"/>
    <col min="12544" max="12544" width="12.7109375" style="62" customWidth="1"/>
    <col min="12545" max="12545" width="18.28515625" style="62" customWidth="1"/>
    <col min="12546" max="12546" width="21.140625" style="62" customWidth="1"/>
    <col min="12547" max="12547" width="17.85546875" style="62" customWidth="1"/>
    <col min="12548" max="12548" width="14.5703125" style="62" customWidth="1"/>
    <col min="12549" max="12795" width="9.140625" style="62"/>
    <col min="12796" max="12796" width="2.140625" style="62" customWidth="1"/>
    <col min="12797" max="12797" width="34.7109375" style="62" bestFit="1" customWidth="1"/>
    <col min="12798" max="12798" width="19.140625" style="62" bestFit="1" customWidth="1"/>
    <col min="12799" max="12799" width="13.42578125" style="62" customWidth="1"/>
    <col min="12800" max="12800" width="12.7109375" style="62" customWidth="1"/>
    <col min="12801" max="12801" width="18.28515625" style="62" customWidth="1"/>
    <col min="12802" max="12802" width="21.140625" style="62" customWidth="1"/>
    <col min="12803" max="12803" width="17.85546875" style="62" customWidth="1"/>
    <col min="12804" max="12804" width="14.5703125" style="62" customWidth="1"/>
    <col min="12805" max="13051" width="9.140625" style="62"/>
    <col min="13052" max="13052" width="2.140625" style="62" customWidth="1"/>
    <col min="13053" max="13053" width="34.7109375" style="62" bestFit="1" customWidth="1"/>
    <col min="13054" max="13054" width="19.140625" style="62" bestFit="1" customWidth="1"/>
    <col min="13055" max="13055" width="13.42578125" style="62" customWidth="1"/>
    <col min="13056" max="13056" width="12.7109375" style="62" customWidth="1"/>
    <col min="13057" max="13057" width="18.28515625" style="62" customWidth="1"/>
    <col min="13058" max="13058" width="21.140625" style="62" customWidth="1"/>
    <col min="13059" max="13059" width="17.85546875" style="62" customWidth="1"/>
    <col min="13060" max="13060" width="14.5703125" style="62" customWidth="1"/>
    <col min="13061" max="13307" width="9.140625" style="62"/>
    <col min="13308" max="13308" width="2.140625" style="62" customWidth="1"/>
    <col min="13309" max="13309" width="34.7109375" style="62" bestFit="1" customWidth="1"/>
    <col min="13310" max="13310" width="19.140625" style="62" bestFit="1" customWidth="1"/>
    <col min="13311" max="13311" width="13.42578125" style="62" customWidth="1"/>
    <col min="13312" max="13312" width="12.7109375" style="62" customWidth="1"/>
    <col min="13313" max="13313" width="18.28515625" style="62" customWidth="1"/>
    <col min="13314" max="13314" width="21.140625" style="62" customWidth="1"/>
    <col min="13315" max="13315" width="17.85546875" style="62" customWidth="1"/>
    <col min="13316" max="13316" width="14.5703125" style="62" customWidth="1"/>
    <col min="13317" max="13563" width="9.140625" style="62"/>
    <col min="13564" max="13564" width="2.140625" style="62" customWidth="1"/>
    <col min="13565" max="13565" width="34.7109375" style="62" bestFit="1" customWidth="1"/>
    <col min="13566" max="13566" width="19.140625" style="62" bestFit="1" customWidth="1"/>
    <col min="13567" max="13567" width="13.42578125" style="62" customWidth="1"/>
    <col min="13568" max="13568" width="12.7109375" style="62" customWidth="1"/>
    <col min="13569" max="13569" width="18.28515625" style="62" customWidth="1"/>
    <col min="13570" max="13570" width="21.140625" style="62" customWidth="1"/>
    <col min="13571" max="13571" width="17.85546875" style="62" customWidth="1"/>
    <col min="13572" max="13572" width="14.5703125" style="62" customWidth="1"/>
    <col min="13573" max="13819" width="9.140625" style="62"/>
    <col min="13820" max="13820" width="2.140625" style="62" customWidth="1"/>
    <col min="13821" max="13821" width="34.7109375" style="62" bestFit="1" customWidth="1"/>
    <col min="13822" max="13822" width="19.140625" style="62" bestFit="1" customWidth="1"/>
    <col min="13823" max="13823" width="13.42578125" style="62" customWidth="1"/>
    <col min="13824" max="13824" width="12.7109375" style="62" customWidth="1"/>
    <col min="13825" max="13825" width="18.28515625" style="62" customWidth="1"/>
    <col min="13826" max="13826" width="21.140625" style="62" customWidth="1"/>
    <col min="13827" max="13827" width="17.85546875" style="62" customWidth="1"/>
    <col min="13828" max="13828" width="14.5703125" style="62" customWidth="1"/>
    <col min="13829" max="14075" width="9.140625" style="62"/>
    <col min="14076" max="14076" width="2.140625" style="62" customWidth="1"/>
    <col min="14077" max="14077" width="34.7109375" style="62" bestFit="1" customWidth="1"/>
    <col min="14078" max="14078" width="19.140625" style="62" bestFit="1" customWidth="1"/>
    <col min="14079" max="14079" width="13.42578125" style="62" customWidth="1"/>
    <col min="14080" max="14080" width="12.7109375" style="62" customWidth="1"/>
    <col min="14081" max="14081" width="18.28515625" style="62" customWidth="1"/>
    <col min="14082" max="14082" width="21.140625" style="62" customWidth="1"/>
    <col min="14083" max="14083" width="17.85546875" style="62" customWidth="1"/>
    <col min="14084" max="14084" width="14.5703125" style="62" customWidth="1"/>
    <col min="14085" max="14331" width="9.140625" style="62"/>
    <col min="14332" max="14332" width="2.140625" style="62" customWidth="1"/>
    <col min="14333" max="14333" width="34.7109375" style="62" bestFit="1" customWidth="1"/>
    <col min="14334" max="14334" width="19.140625" style="62" bestFit="1" customWidth="1"/>
    <col min="14335" max="14335" width="13.42578125" style="62" customWidth="1"/>
    <col min="14336" max="14336" width="12.7109375" style="62" customWidth="1"/>
    <col min="14337" max="14337" width="18.28515625" style="62" customWidth="1"/>
    <col min="14338" max="14338" width="21.140625" style="62" customWidth="1"/>
    <col min="14339" max="14339" width="17.85546875" style="62" customWidth="1"/>
    <col min="14340" max="14340" width="14.5703125" style="62" customWidth="1"/>
    <col min="14341" max="14587" width="9.140625" style="62"/>
    <col min="14588" max="14588" width="2.140625" style="62" customWidth="1"/>
    <col min="14589" max="14589" width="34.7109375" style="62" bestFit="1" customWidth="1"/>
    <col min="14590" max="14590" width="19.140625" style="62" bestFit="1" customWidth="1"/>
    <col min="14591" max="14591" width="13.42578125" style="62" customWidth="1"/>
    <col min="14592" max="14592" width="12.7109375" style="62" customWidth="1"/>
    <col min="14593" max="14593" width="18.28515625" style="62" customWidth="1"/>
    <col min="14594" max="14594" width="21.140625" style="62" customWidth="1"/>
    <col min="14595" max="14595" width="17.85546875" style="62" customWidth="1"/>
    <col min="14596" max="14596" width="14.5703125" style="62" customWidth="1"/>
    <col min="14597" max="14843" width="9.140625" style="62"/>
    <col min="14844" max="14844" width="2.140625" style="62" customWidth="1"/>
    <col min="14845" max="14845" width="34.7109375" style="62" bestFit="1" customWidth="1"/>
    <col min="14846" max="14846" width="19.140625" style="62" bestFit="1" customWidth="1"/>
    <col min="14847" max="14847" width="13.42578125" style="62" customWidth="1"/>
    <col min="14848" max="14848" width="12.7109375" style="62" customWidth="1"/>
    <col min="14849" max="14849" width="18.28515625" style="62" customWidth="1"/>
    <col min="14850" max="14850" width="21.140625" style="62" customWidth="1"/>
    <col min="14851" max="14851" width="17.85546875" style="62" customWidth="1"/>
    <col min="14852" max="14852" width="14.5703125" style="62" customWidth="1"/>
    <col min="14853" max="15099" width="9.140625" style="62"/>
    <col min="15100" max="15100" width="2.140625" style="62" customWidth="1"/>
    <col min="15101" max="15101" width="34.7109375" style="62" bestFit="1" customWidth="1"/>
    <col min="15102" max="15102" width="19.140625" style="62" bestFit="1" customWidth="1"/>
    <col min="15103" max="15103" width="13.42578125" style="62" customWidth="1"/>
    <col min="15104" max="15104" width="12.7109375" style="62" customWidth="1"/>
    <col min="15105" max="15105" width="18.28515625" style="62" customWidth="1"/>
    <col min="15106" max="15106" width="21.140625" style="62" customWidth="1"/>
    <col min="15107" max="15107" width="17.85546875" style="62" customWidth="1"/>
    <col min="15108" max="15108" width="14.5703125" style="62" customWidth="1"/>
    <col min="15109" max="15355" width="9.140625" style="62"/>
    <col min="15356" max="15356" width="2.140625" style="62" customWidth="1"/>
    <col min="15357" max="15357" width="34.7109375" style="62" bestFit="1" customWidth="1"/>
    <col min="15358" max="15358" width="19.140625" style="62" bestFit="1" customWidth="1"/>
    <col min="15359" max="15359" width="13.42578125" style="62" customWidth="1"/>
    <col min="15360" max="15360" width="12.7109375" style="62" customWidth="1"/>
    <col min="15361" max="15361" width="18.28515625" style="62" customWidth="1"/>
    <col min="15362" max="15362" width="21.140625" style="62" customWidth="1"/>
    <col min="15363" max="15363" width="17.85546875" style="62" customWidth="1"/>
    <col min="15364" max="15364" width="14.5703125" style="62" customWidth="1"/>
    <col min="15365" max="15611" width="9.140625" style="62"/>
    <col min="15612" max="15612" width="2.140625" style="62" customWidth="1"/>
    <col min="15613" max="15613" width="34.7109375" style="62" bestFit="1" customWidth="1"/>
    <col min="15614" max="15614" width="19.140625" style="62" bestFit="1" customWidth="1"/>
    <col min="15615" max="15615" width="13.42578125" style="62" customWidth="1"/>
    <col min="15616" max="15616" width="12.7109375" style="62" customWidth="1"/>
    <col min="15617" max="15617" width="18.28515625" style="62" customWidth="1"/>
    <col min="15618" max="15618" width="21.140625" style="62" customWidth="1"/>
    <col min="15619" max="15619" width="17.85546875" style="62" customWidth="1"/>
    <col min="15620" max="15620" width="14.5703125" style="62" customWidth="1"/>
    <col min="15621" max="15867" width="9.140625" style="62"/>
    <col min="15868" max="15868" width="2.140625" style="62" customWidth="1"/>
    <col min="15869" max="15869" width="34.7109375" style="62" bestFit="1" customWidth="1"/>
    <col min="15870" max="15870" width="19.140625" style="62" bestFit="1" customWidth="1"/>
    <col min="15871" max="15871" width="13.42578125" style="62" customWidth="1"/>
    <col min="15872" max="15872" width="12.7109375" style="62" customWidth="1"/>
    <col min="15873" max="15873" width="18.28515625" style="62" customWidth="1"/>
    <col min="15874" max="15874" width="21.140625" style="62" customWidth="1"/>
    <col min="15875" max="15875" width="17.85546875" style="62" customWidth="1"/>
    <col min="15876" max="15876" width="14.5703125" style="62" customWidth="1"/>
    <col min="15877" max="16123" width="9.140625" style="62"/>
    <col min="16124" max="16124" width="2.140625" style="62" customWidth="1"/>
    <col min="16125" max="16125" width="34.7109375" style="62" bestFit="1" customWidth="1"/>
    <col min="16126" max="16126" width="19.140625" style="62" bestFit="1" customWidth="1"/>
    <col min="16127" max="16127" width="13.42578125" style="62" customWidth="1"/>
    <col min="16128" max="16128" width="12.7109375" style="62" customWidth="1"/>
    <col min="16129" max="16129" width="18.28515625" style="62" customWidth="1"/>
    <col min="16130" max="16130" width="21.140625" style="62" customWidth="1"/>
    <col min="16131" max="16131" width="17.85546875" style="62" customWidth="1"/>
    <col min="16132" max="16132" width="14.5703125" style="62" customWidth="1"/>
    <col min="16133" max="16384" width="9.140625" style="62"/>
  </cols>
  <sheetData>
    <row r="2" spans="1:15">
      <c r="A2" s="66" t="s">
        <v>107</v>
      </c>
      <c r="B2" s="66" t="s">
        <v>108</v>
      </c>
      <c r="C2" s="76">
        <v>0.16666666666666666</v>
      </c>
      <c r="D2" s="76">
        <v>0.16666666666666666</v>
      </c>
      <c r="E2" s="76">
        <v>0.33333333333333331</v>
      </c>
      <c r="F2" s="76">
        <v>0.33333333333333331</v>
      </c>
      <c r="G2" s="76">
        <v>0.33333333333333331</v>
      </c>
      <c r="H2" s="76">
        <v>0.08</v>
      </c>
      <c r="I2" s="66"/>
      <c r="J2" s="66"/>
      <c r="K2" s="66"/>
      <c r="L2" s="66"/>
      <c r="M2" s="66"/>
      <c r="N2" s="66"/>
      <c r="O2" s="66"/>
    </row>
    <row r="3" spans="1:15">
      <c r="A3" s="66" t="s">
        <v>109</v>
      </c>
      <c r="B3" s="66" t="s">
        <v>110</v>
      </c>
      <c r="C3" s="76">
        <v>6.4</v>
      </c>
      <c r="D3" s="76">
        <v>6.4</v>
      </c>
      <c r="E3" s="76">
        <v>16</v>
      </c>
      <c r="F3" s="76">
        <v>16</v>
      </c>
      <c r="G3" s="76">
        <v>16</v>
      </c>
      <c r="H3" s="77"/>
      <c r="I3" s="66"/>
      <c r="J3" s="66"/>
      <c r="K3" s="66"/>
      <c r="L3" s="66"/>
      <c r="M3" s="66"/>
      <c r="N3" s="66"/>
      <c r="O3" s="66"/>
    </row>
    <row r="4" spans="1:15">
      <c r="A4" s="66"/>
      <c r="B4" s="66"/>
      <c r="C4" s="66"/>
      <c r="D4" s="66"/>
      <c r="E4" s="66"/>
      <c r="F4" s="66"/>
      <c r="G4" s="66"/>
      <c r="H4" s="66"/>
      <c r="I4" s="66"/>
      <c r="J4" s="66"/>
      <c r="K4" s="66"/>
      <c r="L4" s="66"/>
      <c r="M4" s="66"/>
      <c r="N4" s="66"/>
      <c r="O4" s="66"/>
    </row>
    <row r="5" spans="1:15" s="66" customFormat="1">
      <c r="A5" s="63" t="s">
        <v>111</v>
      </c>
      <c r="B5" s="64"/>
      <c r="C5" s="65" t="str">
        <f t="shared" ref="C5:H5" si="0">+C10</f>
        <v>DC Local</v>
      </c>
      <c r="D5" s="65" t="str">
        <f t="shared" si="0"/>
        <v>DC CDI</v>
      </c>
      <c r="E5" s="65" t="str">
        <f t="shared" si="0"/>
        <v>OUTGOING IX</v>
      </c>
      <c r="F5" s="65" t="str">
        <f t="shared" si="0"/>
        <v>INCOMING IX</v>
      </c>
      <c r="G5" s="65" t="str">
        <f t="shared" si="0"/>
        <v>Local Ix Nx/Nx</v>
      </c>
      <c r="H5" s="65" t="str">
        <f t="shared" si="0"/>
        <v>DATA</v>
      </c>
    </row>
    <row r="6" spans="1:15" ht="17.25">
      <c r="A6" s="78" t="s">
        <v>107</v>
      </c>
      <c r="B6" s="79" t="s">
        <v>108</v>
      </c>
      <c r="C6" s="80">
        <f t="shared" ref="C6:H6" si="1">C2/$E2*2</f>
        <v>1</v>
      </c>
      <c r="D6" s="80">
        <f t="shared" si="1"/>
        <v>1</v>
      </c>
      <c r="E6" s="80">
        <f t="shared" si="1"/>
        <v>2</v>
      </c>
      <c r="F6" s="80">
        <f t="shared" si="1"/>
        <v>2</v>
      </c>
      <c r="G6" s="80">
        <f t="shared" si="1"/>
        <v>2</v>
      </c>
      <c r="H6" s="80">
        <f t="shared" si="1"/>
        <v>0.48000000000000004</v>
      </c>
      <c r="I6" s="66"/>
      <c r="J6" s="81"/>
      <c r="K6" s="66"/>
      <c r="L6" s="66"/>
      <c r="M6" s="66"/>
      <c r="N6" s="66"/>
      <c r="O6" s="66"/>
    </row>
    <row r="7" spans="1:15" ht="17.25">
      <c r="A7" s="78" t="s">
        <v>109</v>
      </c>
      <c r="B7" s="79" t="s">
        <v>110</v>
      </c>
      <c r="C7" s="82">
        <f>C3/$E3*2</f>
        <v>0.8</v>
      </c>
      <c r="D7" s="82">
        <f>D3/$E3*2</f>
        <v>0.8</v>
      </c>
      <c r="E7" s="82">
        <f>E3/$E3*2</f>
        <v>2</v>
      </c>
      <c r="F7" s="82">
        <f>F3/$E3*2</f>
        <v>2</v>
      </c>
      <c r="G7" s="82">
        <f>G3/$E3*2</f>
        <v>2</v>
      </c>
      <c r="H7" s="82">
        <f>H6</f>
        <v>0.48000000000000004</v>
      </c>
      <c r="I7" s="66"/>
      <c r="J7" s="81"/>
      <c r="K7" s="66"/>
      <c r="L7" s="66"/>
      <c r="M7" s="66"/>
      <c r="N7" s="66"/>
      <c r="O7" s="66"/>
    </row>
    <row r="8" spans="1:15" ht="17.25">
      <c r="A8" s="78" t="s">
        <v>112</v>
      </c>
      <c r="B8" s="79"/>
      <c r="C8" s="68">
        <v>1</v>
      </c>
      <c r="D8" s="68">
        <v>1</v>
      </c>
      <c r="E8" s="68">
        <v>1</v>
      </c>
      <c r="F8" s="68">
        <v>1</v>
      </c>
      <c r="G8" s="68">
        <v>1</v>
      </c>
      <c r="H8" s="69">
        <v>1</v>
      </c>
      <c r="I8" s="66"/>
      <c r="J8" s="67"/>
      <c r="K8" s="66"/>
      <c r="L8" s="66"/>
      <c r="M8" s="66"/>
      <c r="N8" s="66"/>
      <c r="O8" s="66"/>
    </row>
    <row r="9" spans="1:15">
      <c r="A9" s="66"/>
      <c r="B9" s="66"/>
      <c r="D9" s="66"/>
      <c r="E9" s="66"/>
      <c r="F9" s="66"/>
      <c r="G9" s="66"/>
      <c r="H9" s="66"/>
      <c r="I9" s="66"/>
      <c r="J9" s="66"/>
      <c r="K9" s="66"/>
      <c r="L9" s="66"/>
      <c r="M9" s="66"/>
      <c r="N9" s="66"/>
      <c r="O9" s="66"/>
    </row>
    <row r="10" spans="1:15" s="66" customFormat="1">
      <c r="A10" s="70" t="s">
        <v>113</v>
      </c>
      <c r="B10" s="70"/>
      <c r="C10" s="71" t="s">
        <v>38</v>
      </c>
      <c r="D10" s="71" t="s">
        <v>39</v>
      </c>
      <c r="E10" s="71" t="s">
        <v>1</v>
      </c>
      <c r="F10" s="71" t="s">
        <v>2</v>
      </c>
      <c r="G10" s="71" t="s">
        <v>3</v>
      </c>
      <c r="H10" s="71" t="s">
        <v>4</v>
      </c>
      <c r="I10" s="71" t="s">
        <v>154</v>
      </c>
    </row>
    <row r="11" spans="1:15" ht="25.5">
      <c r="A11" s="83" t="str">
        <f>'Cost Annualization'!A5</f>
        <v>BTS - Bldg and Equipment</v>
      </c>
      <c r="B11" s="83" t="str">
        <f>'Cost Annualization'!B5</f>
        <v>Sites</v>
      </c>
      <c r="C11" s="112">
        <f>2*REC_DC_CALL</f>
        <v>2.02</v>
      </c>
      <c r="D11" s="84">
        <v>1</v>
      </c>
      <c r="E11" s="84">
        <v>1</v>
      </c>
      <c r="F11" s="84">
        <v>1</v>
      </c>
      <c r="G11" s="84">
        <v>2</v>
      </c>
      <c r="H11" s="84">
        <v>1</v>
      </c>
      <c r="I11" s="120" t="s">
        <v>115</v>
      </c>
      <c r="J11" s="98"/>
      <c r="K11" s="98"/>
    </row>
    <row r="12" spans="1:15" ht="25.5">
      <c r="A12" s="83" t="str">
        <f>'Cost Annualization'!A6</f>
        <v>BTS - BRs</v>
      </c>
      <c r="B12" s="83" t="str">
        <f>'Cost Annualization'!B6</f>
        <v>Sites</v>
      </c>
      <c r="C12" s="112">
        <f>2*REC_DC_CALL</f>
        <v>2.02</v>
      </c>
      <c r="D12" s="84">
        <v>1</v>
      </c>
      <c r="E12" s="84">
        <v>1</v>
      </c>
      <c r="F12" s="84">
        <v>1</v>
      </c>
      <c r="G12" s="84">
        <v>2</v>
      </c>
      <c r="H12" s="84">
        <v>1</v>
      </c>
      <c r="I12" s="100" t="s">
        <v>116</v>
      </c>
      <c r="J12" s="98"/>
      <c r="K12" s="98"/>
    </row>
    <row r="13" spans="1:15" ht="76.5">
      <c r="A13" s="83" t="str">
        <f>'Cost Annualization'!A7</f>
        <v>IBSC</v>
      </c>
      <c r="B13" s="83" t="str">
        <f>'Cost Annualization'!B7</f>
        <v>Switch Common</v>
      </c>
      <c r="C13" s="84">
        <v>2</v>
      </c>
      <c r="D13" s="84">
        <v>1</v>
      </c>
      <c r="E13" s="85">
        <v>1</v>
      </c>
      <c r="F13" s="85">
        <v>1</v>
      </c>
      <c r="G13" s="85">
        <v>2</v>
      </c>
      <c r="H13" s="84">
        <v>1</v>
      </c>
      <c r="I13" s="100" t="s">
        <v>117</v>
      </c>
      <c r="J13" s="98"/>
      <c r="K13" s="98"/>
    </row>
    <row r="14" spans="1:15" ht="38.25">
      <c r="A14" s="83" t="str">
        <f>'Cost Annualization'!A8</f>
        <v>BITS</v>
      </c>
      <c r="B14" s="83" t="str">
        <f>'Cost Annualization'!B8</f>
        <v>Switch Common</v>
      </c>
      <c r="C14" s="86">
        <v>1</v>
      </c>
      <c r="D14" s="86">
        <v>1</v>
      </c>
      <c r="E14" s="86">
        <v>1</v>
      </c>
      <c r="F14" s="86">
        <v>1</v>
      </c>
      <c r="G14" s="86">
        <v>1</v>
      </c>
      <c r="H14" s="86">
        <v>1</v>
      </c>
      <c r="I14" s="100" t="s">
        <v>118</v>
      </c>
      <c r="J14" s="98"/>
      <c r="K14" s="98"/>
    </row>
    <row r="15" spans="1:15" ht="25.5">
      <c r="A15" s="83" t="str">
        <f>'Cost Annualization'!A9</f>
        <v>OMC</v>
      </c>
      <c r="B15" s="83" t="str">
        <f>'Cost Annualization'!B9</f>
        <v>Switch Common</v>
      </c>
      <c r="C15" s="86">
        <v>1</v>
      </c>
      <c r="D15" s="86">
        <v>1</v>
      </c>
      <c r="E15" s="86">
        <v>1</v>
      </c>
      <c r="F15" s="86">
        <v>1</v>
      </c>
      <c r="G15" s="86">
        <v>1</v>
      </c>
      <c r="H15" s="86">
        <v>1</v>
      </c>
      <c r="I15" s="100" t="s">
        <v>119</v>
      </c>
      <c r="J15" s="98"/>
      <c r="K15" s="98"/>
    </row>
    <row r="16" spans="1:15" ht="38.25">
      <c r="A16" s="83" t="str">
        <f>'Cost Annualization'!A10</f>
        <v>DACS</v>
      </c>
      <c r="B16" s="83" t="str">
        <f>'Cost Annualization'!B10</f>
        <v>Switch Common</v>
      </c>
      <c r="C16" s="84">
        <v>2</v>
      </c>
      <c r="D16" s="84">
        <v>1</v>
      </c>
      <c r="E16" s="84">
        <v>1</v>
      </c>
      <c r="F16" s="84">
        <v>1</v>
      </c>
      <c r="G16" s="84">
        <v>2</v>
      </c>
      <c r="H16" s="86">
        <v>1</v>
      </c>
      <c r="I16" s="100" t="s">
        <v>120</v>
      </c>
      <c r="J16" s="98"/>
      <c r="K16" s="98"/>
    </row>
    <row r="17" spans="1:11" ht="25.5">
      <c r="A17" s="83" t="str">
        <f>'Cost Annualization'!A11</f>
        <v>CATALYST</v>
      </c>
      <c r="B17" s="83" t="str">
        <f>'Cost Annualization'!B11</f>
        <v>Switch Common</v>
      </c>
      <c r="C17" s="86">
        <v>1</v>
      </c>
      <c r="D17" s="86">
        <v>1</v>
      </c>
      <c r="E17" s="86">
        <v>1</v>
      </c>
      <c r="F17" s="86">
        <v>1</v>
      </c>
      <c r="G17" s="86">
        <v>1</v>
      </c>
      <c r="H17" s="86">
        <v>1</v>
      </c>
      <c r="I17" s="100" t="s">
        <v>121</v>
      </c>
      <c r="J17" s="98"/>
      <c r="K17" s="98"/>
    </row>
    <row r="18" spans="1:11" ht="38.25">
      <c r="A18" s="83" t="str">
        <f>'Cost Annualization'!A12</f>
        <v>BLACKBOX</v>
      </c>
      <c r="B18" s="83" t="str">
        <f>'Cost Annualization'!B12</f>
        <v>Switch Common</v>
      </c>
      <c r="C18" s="86">
        <v>1</v>
      </c>
      <c r="D18" s="86">
        <v>1</v>
      </c>
      <c r="E18" s="86">
        <v>1</v>
      </c>
      <c r="F18" s="86">
        <v>1</v>
      </c>
      <c r="G18" s="86">
        <v>1</v>
      </c>
      <c r="H18" s="86">
        <v>1</v>
      </c>
      <c r="I18" s="100" t="s">
        <v>122</v>
      </c>
      <c r="J18" s="98"/>
      <c r="K18" s="98"/>
    </row>
    <row r="19" spans="1:11" ht="25.5">
      <c r="A19" s="83" t="str">
        <f>'Cost Annualization'!A13</f>
        <v>DROPBOX</v>
      </c>
      <c r="B19" s="83" t="str">
        <f>'Cost Annualization'!B13</f>
        <v>Switch Common</v>
      </c>
      <c r="C19" s="86">
        <v>1</v>
      </c>
      <c r="D19" s="86">
        <v>1</v>
      </c>
      <c r="E19" s="86">
        <v>1</v>
      </c>
      <c r="F19" s="86">
        <v>1</v>
      </c>
      <c r="G19" s="86">
        <v>1</v>
      </c>
      <c r="H19" s="86">
        <v>1</v>
      </c>
      <c r="I19" s="100" t="s">
        <v>123</v>
      </c>
      <c r="J19" s="98"/>
      <c r="K19" s="98"/>
    </row>
    <row r="20" spans="1:11" ht="25.5">
      <c r="A20" s="83" t="str">
        <f>'Cost Annualization'!A14</f>
        <v>DSX</v>
      </c>
      <c r="B20" s="83" t="str">
        <f>'Cost Annualization'!B14</f>
        <v>Switch Common</v>
      </c>
      <c r="C20" s="84">
        <v>1</v>
      </c>
      <c r="D20" s="84">
        <v>1</v>
      </c>
      <c r="E20" s="84">
        <v>1</v>
      </c>
      <c r="F20" s="84">
        <v>1</v>
      </c>
      <c r="G20" s="84">
        <v>1</v>
      </c>
      <c r="H20" s="86">
        <v>1</v>
      </c>
      <c r="I20" s="100" t="s">
        <v>124</v>
      </c>
      <c r="J20" s="98"/>
      <c r="K20" s="98"/>
    </row>
    <row r="21" spans="1:11" ht="38.25">
      <c r="A21" s="83" t="str">
        <f>'Cost Annualization'!A15</f>
        <v>HA-DAP</v>
      </c>
      <c r="B21" s="83" t="str">
        <f>'Cost Annualization'!B15</f>
        <v>Switch Dispatch</v>
      </c>
      <c r="C21" s="84">
        <v>2</v>
      </c>
      <c r="D21" s="84">
        <v>1</v>
      </c>
      <c r="E21" s="84">
        <v>0</v>
      </c>
      <c r="F21" s="84">
        <v>0</v>
      </c>
      <c r="G21" s="84">
        <v>0</v>
      </c>
      <c r="H21" s="84">
        <v>0</v>
      </c>
      <c r="I21" s="100" t="s">
        <v>125</v>
      </c>
      <c r="J21" s="98"/>
      <c r="K21" s="98"/>
    </row>
    <row r="22" spans="1:11" ht="25.5">
      <c r="A22" s="83" t="str">
        <f>'Cost Annualization'!A16</f>
        <v>HA-iHLR</v>
      </c>
      <c r="B22" s="83" t="str">
        <f>'Cost Annualization'!B16</f>
        <v>Switch Common</v>
      </c>
      <c r="C22" s="86">
        <v>1</v>
      </c>
      <c r="D22" s="86">
        <v>1</v>
      </c>
      <c r="E22" s="86"/>
      <c r="F22" s="86"/>
      <c r="G22" s="86"/>
      <c r="H22" s="86"/>
      <c r="I22" s="100" t="s">
        <v>126</v>
      </c>
      <c r="J22" s="98"/>
      <c r="K22" s="98"/>
    </row>
    <row r="23" spans="1:11" ht="51">
      <c r="A23" s="83" t="str">
        <f>'Cost Annualization'!A17</f>
        <v>MDG</v>
      </c>
      <c r="B23" s="83" t="str">
        <f>'Cost Annualization'!B17</f>
        <v>Switch Data</v>
      </c>
      <c r="C23" s="86">
        <v>0</v>
      </c>
      <c r="D23" s="86">
        <v>0</v>
      </c>
      <c r="E23" s="86">
        <v>0</v>
      </c>
      <c r="F23" s="86">
        <v>0</v>
      </c>
      <c r="G23" s="86">
        <v>0</v>
      </c>
      <c r="H23" s="86">
        <v>1</v>
      </c>
      <c r="I23" s="121" t="s">
        <v>127</v>
      </c>
      <c r="J23" s="98"/>
      <c r="K23" s="98"/>
    </row>
    <row r="24" spans="1:11" ht="38.25">
      <c r="A24" s="83" t="str">
        <f>'Cost Annualization'!A18</f>
        <v>BA</v>
      </c>
      <c r="B24" s="83" t="str">
        <f>'Cost Annualization'!B18</f>
        <v>Switch Data</v>
      </c>
      <c r="C24" s="86">
        <v>0</v>
      </c>
      <c r="D24" s="86">
        <v>0</v>
      </c>
      <c r="E24" s="86">
        <v>0</v>
      </c>
      <c r="F24" s="86">
        <v>0</v>
      </c>
      <c r="G24" s="86">
        <v>0</v>
      </c>
      <c r="H24" s="86">
        <v>1</v>
      </c>
      <c r="I24" s="121" t="s">
        <v>128</v>
      </c>
      <c r="J24" s="98"/>
      <c r="K24" s="98"/>
    </row>
    <row r="25" spans="1:11" ht="127.5">
      <c r="A25" s="83" t="str">
        <f>'Cost Annualization'!A19</f>
        <v>Central LAN Catalyst 6513</v>
      </c>
      <c r="B25" s="83" t="str">
        <f>'Cost Annualization'!B19</f>
        <v>Switch Data</v>
      </c>
      <c r="C25" s="86">
        <v>4</v>
      </c>
      <c r="D25" s="86">
        <v>5</v>
      </c>
      <c r="E25" s="86">
        <v>3</v>
      </c>
      <c r="F25" s="86">
        <v>3</v>
      </c>
      <c r="G25" s="86">
        <v>3</v>
      </c>
      <c r="H25" s="86">
        <v>9</v>
      </c>
      <c r="I25" s="121" t="s">
        <v>129</v>
      </c>
      <c r="J25" s="98"/>
      <c r="K25" s="98"/>
    </row>
    <row r="26" spans="1:11" ht="38.25">
      <c r="A26" s="83" t="str">
        <f>'Cost Annualization'!A20</f>
        <v>Home Agent - MWAM Blades</v>
      </c>
      <c r="B26" s="83" t="str">
        <f>'Cost Annualization'!B20</f>
        <v>Switch Data</v>
      </c>
      <c r="C26" s="86">
        <v>0</v>
      </c>
      <c r="D26" s="86">
        <v>0</v>
      </c>
      <c r="E26" s="86">
        <v>0</v>
      </c>
      <c r="F26" s="86">
        <v>0</v>
      </c>
      <c r="G26" s="86">
        <v>0</v>
      </c>
      <c r="H26" s="86">
        <v>1</v>
      </c>
      <c r="I26" s="121" t="s">
        <v>130</v>
      </c>
      <c r="J26" s="98"/>
      <c r="K26" s="98"/>
    </row>
    <row r="27" spans="1:11" ht="38.25">
      <c r="A27" s="83" t="str">
        <f>'Cost Annualization'!A21</f>
        <v>Converged WAN Router 7206VXR</v>
      </c>
      <c r="B27" s="83" t="str">
        <f>'Cost Annualization'!B21</f>
        <v>Switch Data</v>
      </c>
      <c r="C27" s="86">
        <v>0</v>
      </c>
      <c r="D27" s="86">
        <v>1</v>
      </c>
      <c r="E27" s="86">
        <v>0</v>
      </c>
      <c r="F27" s="86">
        <v>0</v>
      </c>
      <c r="G27" s="86">
        <v>0</v>
      </c>
      <c r="H27" s="86">
        <v>1</v>
      </c>
      <c r="I27" s="121" t="s">
        <v>131</v>
      </c>
      <c r="J27" s="98"/>
      <c r="K27" s="98"/>
    </row>
    <row r="28" spans="1:11" ht="38.25">
      <c r="A28" s="83" t="str">
        <f>'Cost Annualization'!A22</f>
        <v>Message Gateway</v>
      </c>
      <c r="B28" s="83" t="str">
        <f>'Cost Annualization'!B22</f>
        <v>Switch Data</v>
      </c>
      <c r="C28" s="86">
        <v>0</v>
      </c>
      <c r="D28" s="86">
        <v>0</v>
      </c>
      <c r="E28" s="86">
        <v>0</v>
      </c>
      <c r="F28" s="86">
        <v>0</v>
      </c>
      <c r="G28" s="86">
        <v>0</v>
      </c>
      <c r="H28" s="86">
        <v>1</v>
      </c>
      <c r="I28" s="121" t="s">
        <v>132</v>
      </c>
      <c r="J28" s="98"/>
      <c r="K28" s="98"/>
    </row>
    <row r="29" spans="1:11" ht="25.5">
      <c r="A29" s="83" t="str">
        <f>'Cost Annualization'!A23</f>
        <v>Antispam</v>
      </c>
      <c r="B29" s="83" t="str">
        <f>'Cost Annualization'!B23</f>
        <v>Switch Data</v>
      </c>
      <c r="C29" s="86">
        <v>0</v>
      </c>
      <c r="D29" s="86">
        <v>0</v>
      </c>
      <c r="E29" s="86">
        <v>0</v>
      </c>
      <c r="F29" s="86">
        <v>0</v>
      </c>
      <c r="G29" s="86">
        <v>0</v>
      </c>
      <c r="H29" s="86">
        <v>1</v>
      </c>
      <c r="I29" s="121" t="s">
        <v>133</v>
      </c>
      <c r="J29" s="98"/>
      <c r="K29" s="98"/>
    </row>
    <row r="30" spans="1:11" ht="25.5">
      <c r="A30" s="83" t="str">
        <f>'Cost Annualization'!A24</f>
        <v>Customer Acess Network Router</v>
      </c>
      <c r="B30" s="83" t="str">
        <f>'Cost Annualization'!B24</f>
        <v>Switch Data</v>
      </c>
      <c r="C30" s="86">
        <v>0</v>
      </c>
      <c r="D30" s="86">
        <v>0</v>
      </c>
      <c r="E30" s="86">
        <v>0</v>
      </c>
      <c r="F30" s="86">
        <v>0</v>
      </c>
      <c r="G30" s="86">
        <v>0</v>
      </c>
      <c r="H30" s="86">
        <v>1</v>
      </c>
      <c r="I30" s="121" t="s">
        <v>134</v>
      </c>
      <c r="J30" s="98"/>
      <c r="K30" s="98"/>
    </row>
    <row r="31" spans="1:11" ht="25.5">
      <c r="A31" s="83" t="str">
        <f>'Cost Annualization'!A25</f>
        <v>Customer Access Network Firewall</v>
      </c>
      <c r="B31" s="83" t="str">
        <f>'Cost Annualization'!B25</f>
        <v>Switch Data</v>
      </c>
      <c r="C31" s="86">
        <v>0</v>
      </c>
      <c r="D31" s="86">
        <v>0</v>
      </c>
      <c r="E31" s="86">
        <v>0</v>
      </c>
      <c r="F31" s="86">
        <v>0</v>
      </c>
      <c r="G31" s="86">
        <v>0</v>
      </c>
      <c r="H31" s="86">
        <v>1</v>
      </c>
      <c r="I31" s="121" t="s">
        <v>135</v>
      </c>
      <c r="J31" s="98"/>
      <c r="K31" s="98"/>
    </row>
    <row r="32" spans="1:11" ht="38.25">
      <c r="A32" s="83" t="str">
        <f>'Cost Annualization'!A26</f>
        <v>Server Ballancer</v>
      </c>
      <c r="B32" s="83" t="str">
        <f>'Cost Annualization'!B26</f>
        <v>Switch Data</v>
      </c>
      <c r="C32" s="86">
        <v>0</v>
      </c>
      <c r="D32" s="86">
        <v>0</v>
      </c>
      <c r="E32" s="86">
        <v>0</v>
      </c>
      <c r="F32" s="86">
        <v>0</v>
      </c>
      <c r="G32" s="86">
        <v>0</v>
      </c>
      <c r="H32" s="86">
        <v>1</v>
      </c>
      <c r="I32" s="121" t="s">
        <v>136</v>
      </c>
      <c r="J32" s="98"/>
      <c r="K32" s="98"/>
    </row>
    <row r="33" spans="1:11">
      <c r="A33" s="83" t="str">
        <f>'Cost Annualization'!A27</f>
        <v>ISP Router</v>
      </c>
      <c r="B33" s="83" t="str">
        <f>'Cost Annualization'!B27</f>
        <v>Switch Data</v>
      </c>
      <c r="C33" s="86">
        <v>0</v>
      </c>
      <c r="D33" s="86">
        <v>0</v>
      </c>
      <c r="E33" s="86">
        <v>0</v>
      </c>
      <c r="F33" s="86">
        <v>0</v>
      </c>
      <c r="G33" s="86">
        <v>0</v>
      </c>
      <c r="H33" s="86">
        <v>1</v>
      </c>
      <c r="I33" s="121" t="s">
        <v>137</v>
      </c>
      <c r="J33" s="98"/>
      <c r="K33" s="98"/>
    </row>
    <row r="34" spans="1:11" ht="25.5">
      <c r="A34" s="83" t="str">
        <f>'Cost Annualization'!A28</f>
        <v>ISP FW</v>
      </c>
      <c r="B34" s="83" t="str">
        <f>'Cost Annualization'!B28</f>
        <v>Switch Data</v>
      </c>
      <c r="C34" s="86">
        <v>0</v>
      </c>
      <c r="D34" s="86">
        <v>0</v>
      </c>
      <c r="E34" s="86">
        <v>0</v>
      </c>
      <c r="F34" s="86">
        <v>0</v>
      </c>
      <c r="G34" s="86">
        <v>0</v>
      </c>
      <c r="H34" s="86">
        <v>1</v>
      </c>
      <c r="I34" s="121" t="s">
        <v>138</v>
      </c>
      <c r="J34" s="98"/>
      <c r="K34" s="98"/>
    </row>
    <row r="35" spans="1:11" ht="38.25">
      <c r="A35" s="83" t="str">
        <f>'Cost Annualization'!A29</f>
        <v>MSC</v>
      </c>
      <c r="B35" s="83" t="str">
        <f>'Cost Annualization'!B29</f>
        <v>Switch Interconnect</v>
      </c>
      <c r="C35" s="84">
        <v>0</v>
      </c>
      <c r="D35" s="84">
        <v>0</v>
      </c>
      <c r="E35" s="84">
        <v>1</v>
      </c>
      <c r="F35" s="84">
        <v>1</v>
      </c>
      <c r="G35" s="84">
        <v>1</v>
      </c>
      <c r="H35" s="84">
        <v>0</v>
      </c>
      <c r="I35" s="100" t="s">
        <v>139</v>
      </c>
      <c r="J35" s="98"/>
      <c r="K35" s="98"/>
    </row>
    <row r="36" spans="1:11" ht="38.25">
      <c r="A36" s="83" t="str">
        <f>'Cost Annualization'!A30</f>
        <v>HLR</v>
      </c>
      <c r="B36" s="83" t="str">
        <f>'Cost Annualization'!B30</f>
        <v>Switch Interconnect</v>
      </c>
      <c r="C36" s="84">
        <v>0</v>
      </c>
      <c r="D36" s="84">
        <v>0</v>
      </c>
      <c r="E36" s="84">
        <v>0</v>
      </c>
      <c r="F36" s="84">
        <v>1</v>
      </c>
      <c r="G36" s="84">
        <v>1</v>
      </c>
      <c r="H36" s="84">
        <v>0</v>
      </c>
      <c r="I36" s="100" t="s">
        <v>140</v>
      </c>
      <c r="J36" s="98"/>
      <c r="K36" s="98"/>
    </row>
    <row r="37" spans="1:11" ht="38.25">
      <c r="A37" s="83" t="str">
        <f>'Cost Annualization'!A31</f>
        <v>PREPAID (*)</v>
      </c>
      <c r="B37" s="83" t="str">
        <f>'Cost Annualization'!B31</f>
        <v>Switch Interconnect</v>
      </c>
      <c r="C37" s="84">
        <v>0</v>
      </c>
      <c r="D37" s="84">
        <v>0</v>
      </c>
      <c r="E37" s="84">
        <v>0</v>
      </c>
      <c r="F37" s="84">
        <v>0</v>
      </c>
      <c r="G37" s="84">
        <v>0</v>
      </c>
      <c r="H37" s="84">
        <v>0</v>
      </c>
      <c r="I37" s="100" t="s">
        <v>141</v>
      </c>
      <c r="J37" s="98"/>
      <c r="K37" s="98"/>
    </row>
    <row r="38" spans="1:11" ht="25.5">
      <c r="A38" s="83" t="str">
        <f>'Cost Annualization'!A32</f>
        <v>STP</v>
      </c>
      <c r="B38" s="83" t="str">
        <f>'Cost Annualization'!B32</f>
        <v>Switch Interconnect</v>
      </c>
      <c r="C38" s="84">
        <v>0</v>
      </c>
      <c r="D38" s="84">
        <v>0</v>
      </c>
      <c r="E38" s="84">
        <v>1</v>
      </c>
      <c r="F38" s="84">
        <v>1</v>
      </c>
      <c r="G38" s="84">
        <v>1</v>
      </c>
      <c r="H38" s="84">
        <v>0</v>
      </c>
      <c r="I38" s="100" t="s">
        <v>142</v>
      </c>
      <c r="J38" s="98"/>
      <c r="K38" s="98"/>
    </row>
    <row r="39" spans="1:11" ht="25.5">
      <c r="A39" s="83" t="str">
        <f>'Cost Annualization'!A33</f>
        <v>SMS</v>
      </c>
      <c r="B39" s="83" t="str">
        <f>'Cost Annualization'!B33</f>
        <v>Switch Data</v>
      </c>
      <c r="C39" s="84">
        <v>0</v>
      </c>
      <c r="D39" s="84">
        <v>0</v>
      </c>
      <c r="E39" s="84">
        <v>0</v>
      </c>
      <c r="F39" s="84">
        <v>0</v>
      </c>
      <c r="G39" s="84">
        <v>0</v>
      </c>
      <c r="H39" s="84">
        <v>1</v>
      </c>
      <c r="I39" s="100" t="s">
        <v>143</v>
      </c>
      <c r="J39" s="98"/>
      <c r="K39" s="98"/>
    </row>
    <row r="40" spans="1:11" ht="25.5">
      <c r="A40" s="83" t="str">
        <f>'Cost Annualization'!A34</f>
        <v>VMS</v>
      </c>
      <c r="B40" s="83" t="str">
        <f>'Cost Annualization'!B34</f>
        <v>Switch Data</v>
      </c>
      <c r="C40" s="84">
        <v>0</v>
      </c>
      <c r="D40" s="84">
        <v>0</v>
      </c>
      <c r="E40" s="84">
        <v>0</v>
      </c>
      <c r="F40" s="84">
        <v>0</v>
      </c>
      <c r="G40" s="84">
        <v>0</v>
      </c>
      <c r="H40" s="84">
        <v>1</v>
      </c>
      <c r="I40" s="100" t="s">
        <v>144</v>
      </c>
      <c r="J40" s="98"/>
      <c r="K40" s="98"/>
    </row>
    <row r="41" spans="1:11" ht="25.5">
      <c r="A41" s="83" t="str">
        <f>'Cost Annualization'!A35</f>
        <v>Switch Construction</v>
      </c>
      <c r="B41" s="83" t="str">
        <f>'Cost Annualization'!B35</f>
        <v>Switch Common</v>
      </c>
      <c r="C41" s="84">
        <v>1</v>
      </c>
      <c r="D41" s="84">
        <v>1</v>
      </c>
      <c r="E41" s="84">
        <v>1</v>
      </c>
      <c r="F41" s="84">
        <v>1</v>
      </c>
      <c r="G41" s="84">
        <v>1</v>
      </c>
      <c r="H41" s="84">
        <v>1</v>
      </c>
      <c r="I41" s="100" t="s">
        <v>145</v>
      </c>
      <c r="J41" s="98"/>
      <c r="K41" s="98"/>
    </row>
    <row r="42" spans="1:11" ht="38.25">
      <c r="A42" s="83" t="str">
        <f>'Cost Annualization'!A36</f>
        <v>BTS - BSC link</v>
      </c>
      <c r="B42" s="83" t="str">
        <f>'Cost Annualization'!B36</f>
        <v>Transmision</v>
      </c>
      <c r="C42" s="112">
        <f>2*REC_DC_CALL</f>
        <v>2.02</v>
      </c>
      <c r="D42" s="86">
        <v>1</v>
      </c>
      <c r="E42" s="86">
        <v>1</v>
      </c>
      <c r="F42" s="86">
        <v>1</v>
      </c>
      <c r="G42" s="86">
        <v>2</v>
      </c>
      <c r="H42" s="86">
        <v>1</v>
      </c>
      <c r="I42" s="100" t="s">
        <v>146</v>
      </c>
      <c r="J42" s="98"/>
      <c r="K42" s="98"/>
    </row>
    <row r="43" spans="1:11" ht="38.25">
      <c r="A43" s="83" t="str">
        <f>'Cost Annualization'!A37</f>
        <v>Costo adecuación de enlaces</v>
      </c>
      <c r="B43" s="83" t="str">
        <f>'Cost Annualization'!B37</f>
        <v>Transmision</v>
      </c>
      <c r="C43" s="112">
        <f>0*REC_DC_CALL</f>
        <v>0</v>
      </c>
      <c r="D43" s="86">
        <v>0</v>
      </c>
      <c r="E43" s="86">
        <v>0</v>
      </c>
      <c r="F43" s="86">
        <v>0</v>
      </c>
      <c r="G43" s="86">
        <v>0</v>
      </c>
      <c r="H43" s="86">
        <v>0</v>
      </c>
      <c r="I43" s="100" t="s">
        <v>147</v>
      </c>
      <c r="J43" s="98"/>
      <c r="K43" s="98"/>
    </row>
    <row r="44" spans="1:11">
      <c r="A44" s="83" t="str">
        <f>'Cost Annualization'!A38</f>
        <v>Backbone Fibra</v>
      </c>
      <c r="B44" s="83" t="str">
        <f>'Cost Annualization'!B38</f>
        <v>Transmision</v>
      </c>
      <c r="C44" s="112">
        <f>2*REC_DC_CALL</f>
        <v>2.02</v>
      </c>
      <c r="D44" s="86">
        <v>1</v>
      </c>
      <c r="E44" s="86">
        <v>1</v>
      </c>
      <c r="F44" s="86">
        <v>1</v>
      </c>
      <c r="G44" s="86">
        <v>2</v>
      </c>
      <c r="H44" s="86">
        <v>1</v>
      </c>
      <c r="I44" s="100"/>
      <c r="J44" s="98"/>
      <c r="K44" s="98"/>
    </row>
    <row r="45" spans="1:11" ht="25.5">
      <c r="A45" s="83" t="str">
        <f>'Cost Annualization'!A39</f>
        <v>Repetidoras</v>
      </c>
      <c r="B45" s="83" t="str">
        <f>'Cost Annualization'!B39</f>
        <v>Transmision</v>
      </c>
      <c r="C45" s="112">
        <f>2*REC_DC_CALL</f>
        <v>2.02</v>
      </c>
      <c r="D45" s="86">
        <v>1</v>
      </c>
      <c r="E45" s="86">
        <v>1</v>
      </c>
      <c r="F45" s="86">
        <v>1</v>
      </c>
      <c r="G45" s="86">
        <v>2</v>
      </c>
      <c r="H45" s="86">
        <v>1</v>
      </c>
      <c r="I45" s="100" t="s">
        <v>148</v>
      </c>
      <c r="J45" s="98"/>
      <c r="K45" s="98"/>
    </row>
    <row r="46" spans="1:11" ht="25.5">
      <c r="A46" s="83" t="str">
        <f>'Cost Annualization'!A40</f>
        <v>Vehicles</v>
      </c>
      <c r="B46" s="83" t="str">
        <f>'Cost Annualization'!B40</f>
        <v>Other CAPEX</v>
      </c>
      <c r="C46" s="86">
        <v>2</v>
      </c>
      <c r="D46" s="86">
        <v>1</v>
      </c>
      <c r="E46" s="86">
        <v>1</v>
      </c>
      <c r="F46" s="86">
        <v>1</v>
      </c>
      <c r="G46" s="86">
        <v>2</v>
      </c>
      <c r="H46" s="86">
        <v>1</v>
      </c>
      <c r="I46" s="100" t="s">
        <v>149</v>
      </c>
      <c r="J46" s="98"/>
      <c r="K46" s="98"/>
    </row>
    <row r="47" spans="1:11" ht="25.5">
      <c r="A47" s="83" t="str">
        <f>'Cost Annualization'!A41</f>
        <v>BTS Spectrum (Cannon)</v>
      </c>
      <c r="B47" s="83" t="str">
        <f>'Cost Annualization'!B41</f>
        <v>Fees</v>
      </c>
      <c r="C47" s="86">
        <v>1</v>
      </c>
      <c r="D47" s="86">
        <v>1</v>
      </c>
      <c r="E47" s="86">
        <v>1</v>
      </c>
      <c r="F47" s="86">
        <v>1</v>
      </c>
      <c r="G47" s="86">
        <v>1</v>
      </c>
      <c r="H47" s="86">
        <v>1</v>
      </c>
      <c r="I47" s="100" t="s">
        <v>150</v>
      </c>
      <c r="J47" s="98"/>
      <c r="K47" s="98"/>
    </row>
    <row r="48" spans="1:11" ht="25.5">
      <c r="A48" s="83" t="str">
        <f>'Cost Annualization'!A42</f>
        <v>IPL</v>
      </c>
      <c r="B48" s="83" t="str">
        <f>'Cost Annualization'!B42</f>
        <v>Motorolla Fee</v>
      </c>
      <c r="C48" s="86">
        <v>1</v>
      </c>
      <c r="D48" s="86">
        <v>1</v>
      </c>
      <c r="E48" s="86">
        <v>1</v>
      </c>
      <c r="F48" s="86">
        <v>1</v>
      </c>
      <c r="G48" s="86">
        <v>1</v>
      </c>
      <c r="H48" s="86">
        <v>1</v>
      </c>
      <c r="I48" s="100" t="s">
        <v>151</v>
      </c>
      <c r="J48" s="98"/>
      <c r="K48" s="98"/>
    </row>
    <row r="49" spans="1:15" ht="25.5">
      <c r="A49" s="83" t="str">
        <f>'Cost Annualization'!A43</f>
        <v>SMP</v>
      </c>
      <c r="B49" s="83" t="str">
        <f>'Cost Annualization'!B43</f>
        <v>Motorolla Fee</v>
      </c>
      <c r="C49" s="86">
        <v>1</v>
      </c>
      <c r="D49" s="86">
        <v>1</v>
      </c>
      <c r="E49" s="86">
        <v>1</v>
      </c>
      <c r="F49" s="86">
        <v>1</v>
      </c>
      <c r="G49" s="86">
        <v>1</v>
      </c>
      <c r="H49" s="86">
        <v>1</v>
      </c>
      <c r="I49" s="100" t="s">
        <v>152</v>
      </c>
      <c r="J49" s="98"/>
      <c r="K49" s="98"/>
    </row>
    <row r="50" spans="1:15">
      <c r="A50" s="110" t="str">
        <f>'Cost Annualization'!A44</f>
        <v>Osiptel/ Fitel/ MTC (2%)</v>
      </c>
      <c r="B50" s="110" t="str">
        <f>'Cost Annualization'!B44</f>
        <v>Tasas</v>
      </c>
      <c r="C50" s="86">
        <v>1</v>
      </c>
      <c r="D50" s="86">
        <v>1</v>
      </c>
      <c r="E50" s="86">
        <v>1</v>
      </c>
      <c r="F50" s="86">
        <v>1</v>
      </c>
      <c r="G50" s="86">
        <v>1</v>
      </c>
      <c r="H50" s="86">
        <v>1</v>
      </c>
      <c r="I50" s="101"/>
      <c r="J50" s="98"/>
      <c r="K50" s="98"/>
    </row>
    <row r="51" spans="1:15" ht="25.5">
      <c r="A51" s="83" t="str">
        <f>'Cost Annualization'!A45</f>
        <v>Other common</v>
      </c>
      <c r="B51" s="83" t="str">
        <f>'Cost Annualization'!B45</f>
        <v>Spectrum</v>
      </c>
      <c r="C51" s="86">
        <v>1</v>
      </c>
      <c r="D51" s="86">
        <v>1</v>
      </c>
      <c r="E51" s="86">
        <v>1</v>
      </c>
      <c r="F51" s="86">
        <v>1</v>
      </c>
      <c r="G51" s="86">
        <v>1</v>
      </c>
      <c r="H51" s="86">
        <v>1</v>
      </c>
      <c r="I51" s="101" t="s">
        <v>153</v>
      </c>
      <c r="J51" s="98"/>
      <c r="K51" s="98"/>
    </row>
    <row r="52" spans="1:15">
      <c r="A52" s="66"/>
      <c r="B52" s="66"/>
      <c r="C52" s="66"/>
      <c r="D52" s="66"/>
      <c r="E52" s="66"/>
      <c r="F52" s="66"/>
      <c r="G52" s="66"/>
      <c r="H52" s="66"/>
      <c r="I52" s="66"/>
      <c r="J52" s="66"/>
      <c r="K52" s="66"/>
      <c r="L52" s="66"/>
      <c r="M52" s="66"/>
      <c r="N52" s="66"/>
      <c r="O52" s="66"/>
    </row>
    <row r="53" spans="1:15">
      <c r="A53" s="66"/>
      <c r="B53" s="66"/>
      <c r="C53" s="66"/>
      <c r="D53" s="66"/>
      <c r="E53" s="66"/>
      <c r="F53" s="66"/>
      <c r="G53" s="66"/>
      <c r="H53" s="66"/>
      <c r="I53" s="66"/>
      <c r="J53" s="66"/>
      <c r="K53" s="66"/>
      <c r="L53" s="66"/>
      <c r="M53" s="66"/>
      <c r="N53" s="66"/>
      <c r="O53" s="66"/>
    </row>
    <row r="54" spans="1:15" s="66" customFormat="1">
      <c r="A54" s="72" t="s">
        <v>114</v>
      </c>
      <c r="B54" s="72"/>
      <c r="C54" s="73" t="s">
        <v>38</v>
      </c>
      <c r="D54" s="73" t="s">
        <v>39</v>
      </c>
      <c r="E54" s="73" t="s">
        <v>1</v>
      </c>
      <c r="F54" s="73" t="s">
        <v>2</v>
      </c>
      <c r="G54" s="73" t="s">
        <v>3</v>
      </c>
      <c r="H54" s="73" t="s">
        <v>4</v>
      </c>
    </row>
    <row r="55" spans="1:15">
      <c r="A55" s="87" t="str">
        <f>A11</f>
        <v>BTS - Bldg and Equipment</v>
      </c>
      <c r="B55" s="87" t="str">
        <f>B11</f>
        <v>Sites</v>
      </c>
      <c r="C55" s="88">
        <f t="shared" ref="C55:H56" si="2">C$6</f>
        <v>1</v>
      </c>
      <c r="D55" s="88">
        <f t="shared" si="2"/>
        <v>1</v>
      </c>
      <c r="E55" s="88">
        <f t="shared" si="2"/>
        <v>2</v>
      </c>
      <c r="F55" s="88">
        <f t="shared" si="2"/>
        <v>2</v>
      </c>
      <c r="G55" s="88">
        <f t="shared" si="2"/>
        <v>2</v>
      </c>
      <c r="H55" s="89">
        <f t="shared" si="2"/>
        <v>0.48000000000000004</v>
      </c>
      <c r="I55" s="66"/>
      <c r="J55" s="66"/>
      <c r="K55" s="66"/>
      <c r="L55" s="66"/>
      <c r="M55" s="66"/>
      <c r="N55" s="66"/>
      <c r="O55" s="66"/>
    </row>
    <row r="56" spans="1:15">
      <c r="A56" s="87" t="str">
        <f t="shared" ref="A56:B95" si="3">A12</f>
        <v>BTS - BRs</v>
      </c>
      <c r="B56" s="87" t="str">
        <f t="shared" si="3"/>
        <v>Sites</v>
      </c>
      <c r="C56" s="88">
        <f t="shared" si="2"/>
        <v>1</v>
      </c>
      <c r="D56" s="88">
        <f t="shared" si="2"/>
        <v>1</v>
      </c>
      <c r="E56" s="88">
        <f t="shared" si="2"/>
        <v>2</v>
      </c>
      <c r="F56" s="88">
        <f t="shared" si="2"/>
        <v>2</v>
      </c>
      <c r="G56" s="88">
        <f t="shared" si="2"/>
        <v>2</v>
      </c>
      <c r="H56" s="89">
        <f t="shared" si="2"/>
        <v>0.48000000000000004</v>
      </c>
      <c r="I56" s="66"/>
      <c r="J56" s="66"/>
      <c r="K56" s="66"/>
      <c r="L56" s="66"/>
      <c r="M56" s="66"/>
      <c r="N56" s="66"/>
      <c r="O56" s="66"/>
    </row>
    <row r="57" spans="1:15">
      <c r="A57" s="83" t="str">
        <f t="shared" si="3"/>
        <v>IBSC</v>
      </c>
      <c r="B57" s="83" t="str">
        <f t="shared" si="3"/>
        <v>Switch Common</v>
      </c>
      <c r="C57" s="90">
        <f t="shared" ref="C57:H72" si="4">IF(OR(C13="",C13=0),0,C$8)</f>
        <v>1</v>
      </c>
      <c r="D57" s="90">
        <f t="shared" si="4"/>
        <v>1</v>
      </c>
      <c r="E57" s="90">
        <f t="shared" si="4"/>
        <v>1</v>
      </c>
      <c r="F57" s="90">
        <f t="shared" si="4"/>
        <v>1</v>
      </c>
      <c r="G57" s="90">
        <f t="shared" si="4"/>
        <v>1</v>
      </c>
      <c r="H57" s="90">
        <f t="shared" si="4"/>
        <v>1</v>
      </c>
      <c r="I57" s="66"/>
      <c r="J57" s="66"/>
      <c r="K57" s="66"/>
      <c r="L57" s="66"/>
      <c r="M57" s="66"/>
      <c r="N57" s="66"/>
      <c r="O57" s="66"/>
    </row>
    <row r="58" spans="1:15">
      <c r="A58" s="83" t="str">
        <f t="shared" si="3"/>
        <v>BITS</v>
      </c>
      <c r="B58" s="83" t="str">
        <f t="shared" si="3"/>
        <v>Switch Common</v>
      </c>
      <c r="C58" s="90">
        <f t="shared" si="4"/>
        <v>1</v>
      </c>
      <c r="D58" s="90">
        <f t="shared" si="4"/>
        <v>1</v>
      </c>
      <c r="E58" s="90">
        <f t="shared" si="4"/>
        <v>1</v>
      </c>
      <c r="F58" s="90">
        <f t="shared" si="4"/>
        <v>1</v>
      </c>
      <c r="G58" s="91">
        <f t="shared" si="4"/>
        <v>1</v>
      </c>
      <c r="H58" s="90">
        <f t="shared" si="4"/>
        <v>1</v>
      </c>
      <c r="I58" s="66"/>
      <c r="J58" s="66"/>
      <c r="K58" s="66"/>
      <c r="L58" s="66"/>
      <c r="M58" s="66"/>
      <c r="N58" s="66"/>
      <c r="O58" s="66"/>
    </row>
    <row r="59" spans="1:15">
      <c r="A59" s="83" t="str">
        <f t="shared" si="3"/>
        <v>OMC</v>
      </c>
      <c r="B59" s="83" t="str">
        <f t="shared" si="3"/>
        <v>Switch Common</v>
      </c>
      <c r="C59" s="90">
        <f t="shared" si="4"/>
        <v>1</v>
      </c>
      <c r="D59" s="90">
        <f t="shared" si="4"/>
        <v>1</v>
      </c>
      <c r="E59" s="90">
        <f t="shared" si="4"/>
        <v>1</v>
      </c>
      <c r="F59" s="90">
        <f t="shared" si="4"/>
        <v>1</v>
      </c>
      <c r="G59" s="91">
        <f t="shared" si="4"/>
        <v>1</v>
      </c>
      <c r="H59" s="90">
        <f t="shared" si="4"/>
        <v>1</v>
      </c>
      <c r="I59" s="66"/>
      <c r="J59" s="66"/>
      <c r="K59" s="66"/>
      <c r="L59" s="66"/>
      <c r="M59" s="66"/>
      <c r="N59" s="66"/>
      <c r="O59" s="66"/>
    </row>
    <row r="60" spans="1:15">
      <c r="A60" s="83" t="str">
        <f t="shared" si="3"/>
        <v>DACS</v>
      </c>
      <c r="B60" s="83" t="str">
        <f t="shared" si="3"/>
        <v>Switch Common</v>
      </c>
      <c r="C60" s="90">
        <f t="shared" si="4"/>
        <v>1</v>
      </c>
      <c r="D60" s="90">
        <f t="shared" si="4"/>
        <v>1</v>
      </c>
      <c r="E60" s="90">
        <f t="shared" si="4"/>
        <v>1</v>
      </c>
      <c r="F60" s="90">
        <f t="shared" si="4"/>
        <v>1</v>
      </c>
      <c r="G60" s="90">
        <f t="shared" si="4"/>
        <v>1</v>
      </c>
      <c r="H60" s="90">
        <f t="shared" si="4"/>
        <v>1</v>
      </c>
      <c r="I60" s="66"/>
      <c r="J60" s="66"/>
      <c r="K60" s="66"/>
      <c r="L60" s="66"/>
      <c r="M60" s="66"/>
      <c r="N60" s="66"/>
      <c r="O60" s="66"/>
    </row>
    <row r="61" spans="1:15">
      <c r="A61" s="83" t="str">
        <f t="shared" si="3"/>
        <v>CATALYST</v>
      </c>
      <c r="B61" s="83" t="str">
        <f t="shared" si="3"/>
        <v>Switch Common</v>
      </c>
      <c r="C61" s="90">
        <f t="shared" si="4"/>
        <v>1</v>
      </c>
      <c r="D61" s="90">
        <f t="shared" si="4"/>
        <v>1</v>
      </c>
      <c r="E61" s="90">
        <f t="shared" si="4"/>
        <v>1</v>
      </c>
      <c r="F61" s="90">
        <f t="shared" si="4"/>
        <v>1</v>
      </c>
      <c r="G61" s="90">
        <f t="shared" si="4"/>
        <v>1</v>
      </c>
      <c r="H61" s="90">
        <f t="shared" si="4"/>
        <v>1</v>
      </c>
      <c r="I61" s="66"/>
      <c r="J61" s="66"/>
      <c r="K61" s="66"/>
      <c r="L61" s="66"/>
      <c r="M61" s="66"/>
      <c r="N61" s="66"/>
      <c r="O61" s="66"/>
    </row>
    <row r="62" spans="1:15">
      <c r="A62" s="83" t="str">
        <f t="shared" si="3"/>
        <v>BLACKBOX</v>
      </c>
      <c r="B62" s="83" t="str">
        <f t="shared" si="3"/>
        <v>Switch Common</v>
      </c>
      <c r="C62" s="90">
        <f t="shared" si="4"/>
        <v>1</v>
      </c>
      <c r="D62" s="90">
        <f t="shared" si="4"/>
        <v>1</v>
      </c>
      <c r="E62" s="90">
        <f t="shared" si="4"/>
        <v>1</v>
      </c>
      <c r="F62" s="90">
        <f t="shared" si="4"/>
        <v>1</v>
      </c>
      <c r="G62" s="90">
        <f t="shared" si="4"/>
        <v>1</v>
      </c>
      <c r="H62" s="90">
        <f t="shared" si="4"/>
        <v>1</v>
      </c>
      <c r="I62" s="66"/>
      <c r="J62" s="66"/>
      <c r="K62" s="66"/>
      <c r="L62" s="66"/>
      <c r="M62" s="66"/>
      <c r="N62" s="66"/>
      <c r="O62" s="66"/>
    </row>
    <row r="63" spans="1:15">
      <c r="A63" s="83" t="str">
        <f t="shared" si="3"/>
        <v>DROPBOX</v>
      </c>
      <c r="B63" s="83" t="str">
        <f t="shared" si="3"/>
        <v>Switch Common</v>
      </c>
      <c r="C63" s="90">
        <f t="shared" si="4"/>
        <v>1</v>
      </c>
      <c r="D63" s="90">
        <f t="shared" si="4"/>
        <v>1</v>
      </c>
      <c r="E63" s="90">
        <f t="shared" si="4"/>
        <v>1</v>
      </c>
      <c r="F63" s="90">
        <f t="shared" si="4"/>
        <v>1</v>
      </c>
      <c r="G63" s="90">
        <f t="shared" si="4"/>
        <v>1</v>
      </c>
      <c r="H63" s="90">
        <f t="shared" si="4"/>
        <v>1</v>
      </c>
      <c r="I63" s="66"/>
      <c r="J63" s="66"/>
      <c r="K63" s="66"/>
      <c r="L63" s="66"/>
      <c r="M63" s="66"/>
      <c r="N63" s="66"/>
      <c r="O63" s="66"/>
    </row>
    <row r="64" spans="1:15">
      <c r="A64" s="83" t="str">
        <f t="shared" si="3"/>
        <v>DSX</v>
      </c>
      <c r="B64" s="83" t="str">
        <f t="shared" si="3"/>
        <v>Switch Common</v>
      </c>
      <c r="C64" s="90">
        <f t="shared" si="4"/>
        <v>1</v>
      </c>
      <c r="D64" s="90">
        <f t="shared" si="4"/>
        <v>1</v>
      </c>
      <c r="E64" s="90">
        <f t="shared" si="4"/>
        <v>1</v>
      </c>
      <c r="F64" s="90">
        <f t="shared" si="4"/>
        <v>1</v>
      </c>
      <c r="G64" s="90">
        <f t="shared" si="4"/>
        <v>1</v>
      </c>
      <c r="H64" s="90">
        <f t="shared" si="4"/>
        <v>1</v>
      </c>
      <c r="I64" s="66"/>
      <c r="J64" s="66"/>
      <c r="K64" s="66"/>
      <c r="L64" s="66"/>
      <c r="M64" s="66"/>
      <c r="N64" s="66"/>
      <c r="O64" s="66"/>
    </row>
    <row r="65" spans="1:15">
      <c r="A65" s="83" t="str">
        <f t="shared" si="3"/>
        <v>HA-DAP</v>
      </c>
      <c r="B65" s="83" t="str">
        <f t="shared" si="3"/>
        <v>Switch Dispatch</v>
      </c>
      <c r="C65" s="90">
        <f t="shared" si="4"/>
        <v>1</v>
      </c>
      <c r="D65" s="90">
        <f t="shared" si="4"/>
        <v>1</v>
      </c>
      <c r="E65" s="90">
        <f t="shared" si="4"/>
        <v>0</v>
      </c>
      <c r="F65" s="90">
        <f t="shared" si="4"/>
        <v>0</v>
      </c>
      <c r="G65" s="90">
        <f t="shared" si="4"/>
        <v>0</v>
      </c>
      <c r="H65" s="90">
        <f t="shared" si="4"/>
        <v>0</v>
      </c>
      <c r="I65" s="66"/>
      <c r="J65" s="66"/>
      <c r="K65" s="66"/>
      <c r="L65" s="66"/>
      <c r="M65" s="66"/>
      <c r="N65" s="66"/>
      <c r="O65" s="66"/>
    </row>
    <row r="66" spans="1:15">
      <c r="A66" s="83" t="str">
        <f t="shared" si="3"/>
        <v>HA-iHLR</v>
      </c>
      <c r="B66" s="83" t="str">
        <f t="shared" si="3"/>
        <v>Switch Common</v>
      </c>
      <c r="C66" s="90">
        <f t="shared" si="4"/>
        <v>1</v>
      </c>
      <c r="D66" s="90">
        <f t="shared" si="4"/>
        <v>1</v>
      </c>
      <c r="E66" s="90">
        <f t="shared" si="4"/>
        <v>0</v>
      </c>
      <c r="F66" s="90">
        <f t="shared" si="4"/>
        <v>0</v>
      </c>
      <c r="G66" s="90">
        <f t="shared" si="4"/>
        <v>0</v>
      </c>
      <c r="H66" s="90">
        <f t="shared" si="4"/>
        <v>0</v>
      </c>
      <c r="I66" s="66"/>
      <c r="J66" s="66"/>
      <c r="K66" s="66"/>
      <c r="L66" s="66"/>
      <c r="M66" s="66"/>
      <c r="N66" s="66"/>
      <c r="O66" s="66"/>
    </row>
    <row r="67" spans="1:15">
      <c r="A67" s="83" t="str">
        <f t="shared" si="3"/>
        <v>MDG</v>
      </c>
      <c r="B67" s="83" t="str">
        <f t="shared" si="3"/>
        <v>Switch Data</v>
      </c>
      <c r="C67" s="90">
        <f t="shared" si="4"/>
        <v>0</v>
      </c>
      <c r="D67" s="90">
        <f t="shared" si="4"/>
        <v>0</v>
      </c>
      <c r="E67" s="90">
        <f t="shared" si="4"/>
        <v>0</v>
      </c>
      <c r="F67" s="90">
        <f t="shared" si="4"/>
        <v>0</v>
      </c>
      <c r="G67" s="90">
        <f t="shared" si="4"/>
        <v>0</v>
      </c>
      <c r="H67" s="90">
        <f t="shared" si="4"/>
        <v>1</v>
      </c>
      <c r="I67" s="66"/>
      <c r="J67" s="66"/>
      <c r="K67" s="66"/>
      <c r="L67" s="66"/>
      <c r="M67" s="66"/>
      <c r="N67" s="66"/>
      <c r="O67" s="66"/>
    </row>
    <row r="68" spans="1:15">
      <c r="A68" s="83" t="str">
        <f t="shared" si="3"/>
        <v>BA</v>
      </c>
      <c r="B68" s="83" t="str">
        <f t="shared" si="3"/>
        <v>Switch Data</v>
      </c>
      <c r="C68" s="90">
        <f t="shared" si="4"/>
        <v>0</v>
      </c>
      <c r="D68" s="90">
        <f t="shared" si="4"/>
        <v>0</v>
      </c>
      <c r="E68" s="90">
        <f t="shared" si="4"/>
        <v>0</v>
      </c>
      <c r="F68" s="90">
        <f t="shared" si="4"/>
        <v>0</v>
      </c>
      <c r="G68" s="90">
        <f t="shared" si="4"/>
        <v>0</v>
      </c>
      <c r="H68" s="90">
        <f t="shared" si="4"/>
        <v>1</v>
      </c>
      <c r="I68" s="66"/>
      <c r="J68" s="66"/>
      <c r="K68" s="66"/>
      <c r="L68" s="66"/>
      <c r="M68" s="66"/>
      <c r="N68" s="66"/>
      <c r="O68" s="66"/>
    </row>
    <row r="69" spans="1:15">
      <c r="A69" s="83" t="str">
        <f t="shared" si="3"/>
        <v>Central LAN Catalyst 6513</v>
      </c>
      <c r="B69" s="83" t="str">
        <f t="shared" si="3"/>
        <v>Switch Data</v>
      </c>
      <c r="C69" s="90">
        <f t="shared" si="4"/>
        <v>1</v>
      </c>
      <c r="D69" s="90">
        <f t="shared" si="4"/>
        <v>1</v>
      </c>
      <c r="E69" s="90">
        <f t="shared" si="4"/>
        <v>1</v>
      </c>
      <c r="F69" s="90">
        <f t="shared" si="4"/>
        <v>1</v>
      </c>
      <c r="G69" s="90">
        <f t="shared" si="4"/>
        <v>1</v>
      </c>
      <c r="H69" s="90">
        <f t="shared" si="4"/>
        <v>1</v>
      </c>
      <c r="I69" s="66"/>
      <c r="J69" s="66"/>
      <c r="K69" s="66"/>
      <c r="L69" s="66"/>
      <c r="M69" s="66"/>
      <c r="N69" s="66"/>
      <c r="O69" s="66"/>
    </row>
    <row r="70" spans="1:15">
      <c r="A70" s="83" t="str">
        <f t="shared" si="3"/>
        <v>Home Agent - MWAM Blades</v>
      </c>
      <c r="B70" s="83" t="str">
        <f t="shared" si="3"/>
        <v>Switch Data</v>
      </c>
      <c r="C70" s="90">
        <f t="shared" si="4"/>
        <v>0</v>
      </c>
      <c r="D70" s="90">
        <f t="shared" si="4"/>
        <v>0</v>
      </c>
      <c r="E70" s="90">
        <f t="shared" si="4"/>
        <v>0</v>
      </c>
      <c r="F70" s="90">
        <f t="shared" si="4"/>
        <v>0</v>
      </c>
      <c r="G70" s="90">
        <f t="shared" si="4"/>
        <v>0</v>
      </c>
      <c r="H70" s="90">
        <f t="shared" si="4"/>
        <v>1</v>
      </c>
      <c r="I70" s="66"/>
      <c r="J70" s="66"/>
      <c r="K70" s="66"/>
      <c r="L70" s="66"/>
      <c r="M70" s="66"/>
      <c r="N70" s="66"/>
      <c r="O70" s="66"/>
    </row>
    <row r="71" spans="1:15">
      <c r="A71" s="83" t="str">
        <f t="shared" si="3"/>
        <v>Converged WAN Router 7206VXR</v>
      </c>
      <c r="B71" s="83" t="str">
        <f t="shared" si="3"/>
        <v>Switch Data</v>
      </c>
      <c r="C71" s="90">
        <f t="shared" si="4"/>
        <v>0</v>
      </c>
      <c r="D71" s="90">
        <f t="shared" si="4"/>
        <v>1</v>
      </c>
      <c r="E71" s="90">
        <f t="shared" si="4"/>
        <v>0</v>
      </c>
      <c r="F71" s="90">
        <f t="shared" si="4"/>
        <v>0</v>
      </c>
      <c r="G71" s="90">
        <f t="shared" si="4"/>
        <v>0</v>
      </c>
      <c r="H71" s="90">
        <f t="shared" si="4"/>
        <v>1</v>
      </c>
      <c r="I71" s="66"/>
      <c r="J71" s="66"/>
      <c r="K71" s="66"/>
      <c r="L71" s="66"/>
      <c r="M71" s="66"/>
      <c r="N71" s="66"/>
      <c r="O71" s="66"/>
    </row>
    <row r="72" spans="1:15">
      <c r="A72" s="83" t="str">
        <f t="shared" si="3"/>
        <v>Message Gateway</v>
      </c>
      <c r="B72" s="83" t="str">
        <f t="shared" si="3"/>
        <v>Switch Data</v>
      </c>
      <c r="C72" s="90">
        <f t="shared" si="4"/>
        <v>0</v>
      </c>
      <c r="D72" s="90">
        <f t="shared" si="4"/>
        <v>0</v>
      </c>
      <c r="E72" s="90">
        <f t="shared" si="4"/>
        <v>0</v>
      </c>
      <c r="F72" s="90">
        <f t="shared" si="4"/>
        <v>0</v>
      </c>
      <c r="G72" s="90">
        <f t="shared" si="4"/>
        <v>0</v>
      </c>
      <c r="H72" s="90">
        <f t="shared" si="4"/>
        <v>1</v>
      </c>
      <c r="I72" s="66"/>
      <c r="J72" s="66"/>
      <c r="K72" s="66"/>
      <c r="L72" s="66"/>
      <c r="M72" s="66"/>
      <c r="N72" s="66"/>
      <c r="O72" s="66"/>
    </row>
    <row r="73" spans="1:15">
      <c r="A73" s="83" t="str">
        <f t="shared" si="3"/>
        <v>Antispam</v>
      </c>
      <c r="B73" s="83" t="str">
        <f t="shared" si="3"/>
        <v>Switch Data</v>
      </c>
      <c r="C73" s="90">
        <f t="shared" ref="C73:H82" si="5">IF(OR(C29="",C29=0),0,C$8)</f>
        <v>0</v>
      </c>
      <c r="D73" s="90">
        <f t="shared" si="5"/>
        <v>0</v>
      </c>
      <c r="E73" s="90">
        <f t="shared" si="5"/>
        <v>0</v>
      </c>
      <c r="F73" s="90">
        <f t="shared" si="5"/>
        <v>0</v>
      </c>
      <c r="G73" s="90">
        <f t="shared" si="5"/>
        <v>0</v>
      </c>
      <c r="H73" s="90">
        <f t="shared" si="5"/>
        <v>1</v>
      </c>
      <c r="I73" s="66"/>
      <c r="J73" s="66"/>
      <c r="K73" s="66"/>
      <c r="L73" s="66"/>
      <c r="M73" s="66"/>
      <c r="N73" s="66"/>
      <c r="O73" s="66"/>
    </row>
    <row r="74" spans="1:15">
      <c r="A74" s="83" t="str">
        <f t="shared" si="3"/>
        <v>Customer Acess Network Router</v>
      </c>
      <c r="B74" s="83" t="str">
        <f t="shared" si="3"/>
        <v>Switch Data</v>
      </c>
      <c r="C74" s="90">
        <f t="shared" si="5"/>
        <v>0</v>
      </c>
      <c r="D74" s="90">
        <f t="shared" si="5"/>
        <v>0</v>
      </c>
      <c r="E74" s="90">
        <f t="shared" si="5"/>
        <v>0</v>
      </c>
      <c r="F74" s="90">
        <f t="shared" si="5"/>
        <v>0</v>
      </c>
      <c r="G74" s="90">
        <f t="shared" si="5"/>
        <v>0</v>
      </c>
      <c r="H74" s="90">
        <f t="shared" si="5"/>
        <v>1</v>
      </c>
      <c r="I74" s="66"/>
      <c r="J74" s="66"/>
      <c r="K74" s="66"/>
      <c r="L74" s="66"/>
      <c r="M74" s="66"/>
      <c r="N74" s="66"/>
      <c r="O74" s="66"/>
    </row>
    <row r="75" spans="1:15">
      <c r="A75" s="83" t="str">
        <f t="shared" si="3"/>
        <v>Customer Access Network Firewall</v>
      </c>
      <c r="B75" s="83" t="str">
        <f t="shared" si="3"/>
        <v>Switch Data</v>
      </c>
      <c r="C75" s="90">
        <f t="shared" si="5"/>
        <v>0</v>
      </c>
      <c r="D75" s="90">
        <f t="shared" si="5"/>
        <v>0</v>
      </c>
      <c r="E75" s="90">
        <f t="shared" si="5"/>
        <v>0</v>
      </c>
      <c r="F75" s="90">
        <f t="shared" si="5"/>
        <v>0</v>
      </c>
      <c r="G75" s="90">
        <f t="shared" si="5"/>
        <v>0</v>
      </c>
      <c r="H75" s="90">
        <f t="shared" si="5"/>
        <v>1</v>
      </c>
      <c r="I75" s="66"/>
      <c r="J75" s="66"/>
      <c r="K75" s="66"/>
      <c r="L75" s="66"/>
      <c r="M75" s="66"/>
      <c r="N75" s="66"/>
      <c r="O75" s="66"/>
    </row>
    <row r="76" spans="1:15">
      <c r="A76" s="83" t="str">
        <f t="shared" si="3"/>
        <v>Server Ballancer</v>
      </c>
      <c r="B76" s="83" t="str">
        <f t="shared" si="3"/>
        <v>Switch Data</v>
      </c>
      <c r="C76" s="90">
        <f t="shared" si="5"/>
        <v>0</v>
      </c>
      <c r="D76" s="90">
        <f t="shared" si="5"/>
        <v>0</v>
      </c>
      <c r="E76" s="90">
        <f t="shared" si="5"/>
        <v>0</v>
      </c>
      <c r="F76" s="90">
        <f t="shared" si="5"/>
        <v>0</v>
      </c>
      <c r="G76" s="90">
        <f t="shared" si="5"/>
        <v>0</v>
      </c>
      <c r="H76" s="90">
        <f t="shared" si="5"/>
        <v>1</v>
      </c>
      <c r="I76" s="66"/>
      <c r="J76" s="66"/>
      <c r="K76" s="66"/>
      <c r="L76" s="66"/>
      <c r="M76" s="66"/>
      <c r="N76" s="66"/>
      <c r="O76" s="66"/>
    </row>
    <row r="77" spans="1:15">
      <c r="A77" s="83" t="str">
        <f t="shared" si="3"/>
        <v>ISP Router</v>
      </c>
      <c r="B77" s="83" t="str">
        <f t="shared" si="3"/>
        <v>Switch Data</v>
      </c>
      <c r="C77" s="90">
        <f t="shared" si="5"/>
        <v>0</v>
      </c>
      <c r="D77" s="90">
        <f t="shared" si="5"/>
        <v>0</v>
      </c>
      <c r="E77" s="90">
        <f t="shared" si="5"/>
        <v>0</v>
      </c>
      <c r="F77" s="90">
        <f t="shared" si="5"/>
        <v>0</v>
      </c>
      <c r="G77" s="90">
        <f t="shared" si="5"/>
        <v>0</v>
      </c>
      <c r="H77" s="90">
        <f t="shared" si="5"/>
        <v>1</v>
      </c>
      <c r="I77" s="66"/>
      <c r="J77" s="66"/>
      <c r="K77" s="66"/>
      <c r="L77" s="66"/>
      <c r="M77" s="66"/>
      <c r="N77" s="66"/>
      <c r="O77" s="66"/>
    </row>
    <row r="78" spans="1:15">
      <c r="A78" s="83" t="str">
        <f t="shared" si="3"/>
        <v>ISP FW</v>
      </c>
      <c r="B78" s="83" t="str">
        <f t="shared" si="3"/>
        <v>Switch Data</v>
      </c>
      <c r="C78" s="90">
        <f t="shared" si="5"/>
        <v>0</v>
      </c>
      <c r="D78" s="90">
        <f t="shared" si="5"/>
        <v>0</v>
      </c>
      <c r="E78" s="90">
        <f t="shared" si="5"/>
        <v>0</v>
      </c>
      <c r="F78" s="90">
        <f t="shared" si="5"/>
        <v>0</v>
      </c>
      <c r="G78" s="90">
        <f t="shared" si="5"/>
        <v>0</v>
      </c>
      <c r="H78" s="90">
        <f t="shared" si="5"/>
        <v>1</v>
      </c>
      <c r="I78" s="66"/>
      <c r="J78" s="66"/>
      <c r="K78" s="66"/>
      <c r="L78" s="66"/>
      <c r="M78" s="66"/>
      <c r="N78" s="66"/>
      <c r="O78" s="66"/>
    </row>
    <row r="79" spans="1:15">
      <c r="A79" s="83" t="str">
        <f t="shared" si="3"/>
        <v>MSC</v>
      </c>
      <c r="B79" s="83" t="str">
        <f t="shared" si="3"/>
        <v>Switch Interconnect</v>
      </c>
      <c r="C79" s="90">
        <f t="shared" si="5"/>
        <v>0</v>
      </c>
      <c r="D79" s="90">
        <f t="shared" si="5"/>
        <v>0</v>
      </c>
      <c r="E79" s="90">
        <f t="shared" si="5"/>
        <v>1</v>
      </c>
      <c r="F79" s="90">
        <f t="shared" si="5"/>
        <v>1</v>
      </c>
      <c r="G79" s="90">
        <f t="shared" si="5"/>
        <v>1</v>
      </c>
      <c r="H79" s="90">
        <f t="shared" si="5"/>
        <v>0</v>
      </c>
      <c r="I79" s="66"/>
      <c r="J79" s="66"/>
      <c r="K79" s="66"/>
      <c r="L79" s="66"/>
      <c r="M79" s="66"/>
      <c r="N79" s="66"/>
      <c r="O79" s="66"/>
    </row>
    <row r="80" spans="1:15">
      <c r="A80" s="83" t="str">
        <f t="shared" si="3"/>
        <v>HLR</v>
      </c>
      <c r="B80" s="83" t="str">
        <f t="shared" si="3"/>
        <v>Switch Interconnect</v>
      </c>
      <c r="C80" s="90">
        <f t="shared" si="5"/>
        <v>0</v>
      </c>
      <c r="D80" s="90">
        <f t="shared" si="5"/>
        <v>0</v>
      </c>
      <c r="E80" s="90">
        <f t="shared" si="5"/>
        <v>0</v>
      </c>
      <c r="F80" s="90">
        <f t="shared" si="5"/>
        <v>1</v>
      </c>
      <c r="G80" s="90">
        <f t="shared" si="5"/>
        <v>1</v>
      </c>
      <c r="H80" s="90">
        <f t="shared" si="5"/>
        <v>0</v>
      </c>
      <c r="I80" s="66"/>
      <c r="J80" s="66"/>
      <c r="K80" s="66"/>
      <c r="L80" s="66"/>
      <c r="M80" s="66"/>
      <c r="N80" s="66"/>
      <c r="O80" s="66"/>
    </row>
    <row r="81" spans="1:15">
      <c r="A81" s="83" t="str">
        <f t="shared" si="3"/>
        <v>PREPAID (*)</v>
      </c>
      <c r="B81" s="83" t="str">
        <f t="shared" si="3"/>
        <v>Switch Interconnect</v>
      </c>
      <c r="C81" s="90">
        <f t="shared" si="5"/>
        <v>0</v>
      </c>
      <c r="D81" s="90">
        <f t="shared" si="5"/>
        <v>0</v>
      </c>
      <c r="E81" s="90">
        <f t="shared" si="5"/>
        <v>0</v>
      </c>
      <c r="F81" s="90">
        <f t="shared" si="5"/>
        <v>0</v>
      </c>
      <c r="G81" s="90">
        <f t="shared" si="5"/>
        <v>0</v>
      </c>
      <c r="H81" s="90">
        <f t="shared" si="5"/>
        <v>0</v>
      </c>
      <c r="I81" s="66"/>
      <c r="J81" s="66"/>
      <c r="K81" s="66"/>
      <c r="L81" s="66"/>
      <c r="M81" s="66"/>
      <c r="N81" s="66"/>
      <c r="O81" s="66"/>
    </row>
    <row r="82" spans="1:15">
      <c r="A82" s="83" t="str">
        <f t="shared" si="3"/>
        <v>STP</v>
      </c>
      <c r="B82" s="83" t="str">
        <f t="shared" si="3"/>
        <v>Switch Interconnect</v>
      </c>
      <c r="C82" s="90">
        <f t="shared" si="5"/>
        <v>0</v>
      </c>
      <c r="D82" s="90">
        <f t="shared" si="5"/>
        <v>0</v>
      </c>
      <c r="E82" s="90">
        <f t="shared" si="5"/>
        <v>1</v>
      </c>
      <c r="F82" s="90">
        <f t="shared" si="5"/>
        <v>1</v>
      </c>
      <c r="G82" s="90">
        <f t="shared" si="5"/>
        <v>1</v>
      </c>
      <c r="H82" s="90">
        <f t="shared" si="5"/>
        <v>0</v>
      </c>
      <c r="I82" s="66"/>
      <c r="J82" s="66"/>
      <c r="K82" s="66"/>
      <c r="L82" s="66"/>
      <c r="M82" s="66"/>
      <c r="N82" s="66"/>
      <c r="O82" s="66"/>
    </row>
    <row r="83" spans="1:15">
      <c r="A83" s="83" t="str">
        <f t="shared" si="3"/>
        <v>SMS</v>
      </c>
      <c r="B83" s="83" t="str">
        <f t="shared" si="3"/>
        <v>Switch Data</v>
      </c>
      <c r="C83" s="90">
        <f t="shared" ref="C83:H85" si="6">IF(OR(C39="",C39=0),0,C$8)</f>
        <v>0</v>
      </c>
      <c r="D83" s="90">
        <f t="shared" si="6"/>
        <v>0</v>
      </c>
      <c r="E83" s="90">
        <f t="shared" si="6"/>
        <v>0</v>
      </c>
      <c r="F83" s="90">
        <f t="shared" si="6"/>
        <v>0</v>
      </c>
      <c r="G83" s="90">
        <f t="shared" si="6"/>
        <v>0</v>
      </c>
      <c r="H83" s="90">
        <f t="shared" si="6"/>
        <v>1</v>
      </c>
      <c r="I83" s="66"/>
      <c r="J83" s="66"/>
      <c r="K83" s="66"/>
      <c r="L83" s="66"/>
      <c r="M83" s="66"/>
      <c r="N83" s="66"/>
      <c r="O83" s="66"/>
    </row>
    <row r="84" spans="1:15">
      <c r="A84" s="83" t="str">
        <f t="shared" si="3"/>
        <v>VMS</v>
      </c>
      <c r="B84" s="83" t="str">
        <f t="shared" si="3"/>
        <v>Switch Data</v>
      </c>
      <c r="C84" s="90">
        <f t="shared" si="6"/>
        <v>0</v>
      </c>
      <c r="D84" s="90">
        <f t="shared" si="6"/>
        <v>0</v>
      </c>
      <c r="E84" s="90">
        <f t="shared" si="6"/>
        <v>0</v>
      </c>
      <c r="F84" s="90">
        <f t="shared" si="6"/>
        <v>0</v>
      </c>
      <c r="G84" s="90">
        <f t="shared" si="6"/>
        <v>0</v>
      </c>
      <c r="H84" s="90">
        <f t="shared" si="6"/>
        <v>1</v>
      </c>
      <c r="I84" s="66"/>
      <c r="J84" s="66"/>
      <c r="K84" s="66"/>
      <c r="L84" s="66"/>
      <c r="M84" s="66"/>
      <c r="N84" s="66"/>
      <c r="O84" s="66"/>
    </row>
    <row r="85" spans="1:15">
      <c r="A85" s="83" t="str">
        <f t="shared" si="3"/>
        <v>Switch Construction</v>
      </c>
      <c r="B85" s="83" t="str">
        <f t="shared" si="3"/>
        <v>Switch Common</v>
      </c>
      <c r="C85" s="90">
        <f t="shared" si="6"/>
        <v>1</v>
      </c>
      <c r="D85" s="90">
        <f t="shared" si="6"/>
        <v>1</v>
      </c>
      <c r="E85" s="90">
        <f t="shared" si="6"/>
        <v>1</v>
      </c>
      <c r="F85" s="90">
        <f t="shared" si="6"/>
        <v>1</v>
      </c>
      <c r="G85" s="90">
        <f t="shared" si="6"/>
        <v>1</v>
      </c>
      <c r="H85" s="90">
        <f t="shared" si="6"/>
        <v>1</v>
      </c>
      <c r="I85" s="66"/>
      <c r="J85" s="66"/>
      <c r="K85" s="66"/>
      <c r="L85" s="66"/>
      <c r="M85" s="66"/>
      <c r="N85" s="66"/>
      <c r="O85" s="66"/>
    </row>
    <row r="86" spans="1:15">
      <c r="A86" s="87" t="str">
        <f t="shared" si="3"/>
        <v>BTS - BSC link</v>
      </c>
      <c r="B86" s="87" t="str">
        <f t="shared" si="3"/>
        <v>Transmision</v>
      </c>
      <c r="C86" s="92">
        <f t="shared" ref="C86:H89" si="7">C$7</f>
        <v>0.8</v>
      </c>
      <c r="D86" s="92">
        <f t="shared" si="7"/>
        <v>0.8</v>
      </c>
      <c r="E86" s="92">
        <f t="shared" si="7"/>
        <v>2</v>
      </c>
      <c r="F86" s="92">
        <f t="shared" si="7"/>
        <v>2</v>
      </c>
      <c r="G86" s="92">
        <f t="shared" si="7"/>
        <v>2</v>
      </c>
      <c r="H86" s="93">
        <f t="shared" si="7"/>
        <v>0.48000000000000004</v>
      </c>
      <c r="I86" s="66"/>
      <c r="J86" s="66"/>
      <c r="K86" s="66"/>
      <c r="L86" s="66"/>
      <c r="M86" s="66"/>
      <c r="N86" s="66"/>
      <c r="O86" s="66"/>
    </row>
    <row r="87" spans="1:15">
      <c r="A87" s="87" t="str">
        <f t="shared" si="3"/>
        <v>Costo adecuación de enlaces</v>
      </c>
      <c r="B87" s="87" t="str">
        <f t="shared" si="3"/>
        <v>Transmision</v>
      </c>
      <c r="C87" s="92">
        <f t="shared" si="7"/>
        <v>0.8</v>
      </c>
      <c r="D87" s="92">
        <f t="shared" si="7"/>
        <v>0.8</v>
      </c>
      <c r="E87" s="92">
        <f t="shared" si="7"/>
        <v>2</v>
      </c>
      <c r="F87" s="92">
        <f t="shared" si="7"/>
        <v>2</v>
      </c>
      <c r="G87" s="92">
        <f t="shared" si="7"/>
        <v>2</v>
      </c>
      <c r="H87" s="93">
        <f t="shared" si="7"/>
        <v>0.48000000000000004</v>
      </c>
      <c r="I87" s="66"/>
      <c r="J87" s="66"/>
      <c r="K87" s="66"/>
      <c r="L87" s="66"/>
      <c r="M87" s="66"/>
      <c r="N87" s="66"/>
      <c r="O87" s="66"/>
    </row>
    <row r="88" spans="1:15">
      <c r="A88" s="87" t="str">
        <f t="shared" si="3"/>
        <v>Backbone Fibra</v>
      </c>
      <c r="B88" s="87" t="str">
        <f t="shared" si="3"/>
        <v>Transmision</v>
      </c>
      <c r="C88" s="92">
        <f t="shared" si="7"/>
        <v>0.8</v>
      </c>
      <c r="D88" s="92">
        <f t="shared" si="7"/>
        <v>0.8</v>
      </c>
      <c r="E88" s="92">
        <f t="shared" si="7"/>
        <v>2</v>
      </c>
      <c r="F88" s="92">
        <f t="shared" si="7"/>
        <v>2</v>
      </c>
      <c r="G88" s="92">
        <f t="shared" si="7"/>
        <v>2</v>
      </c>
      <c r="H88" s="93">
        <f t="shared" si="7"/>
        <v>0.48000000000000004</v>
      </c>
      <c r="I88" s="66"/>
      <c r="J88" s="66"/>
      <c r="K88" s="66"/>
      <c r="L88" s="66"/>
      <c r="M88" s="66"/>
      <c r="N88" s="66"/>
      <c r="O88" s="66"/>
    </row>
    <row r="89" spans="1:15">
      <c r="A89" s="87" t="str">
        <f t="shared" si="3"/>
        <v>Repetidoras</v>
      </c>
      <c r="B89" s="87" t="str">
        <f t="shared" si="3"/>
        <v>Transmision</v>
      </c>
      <c r="C89" s="92">
        <f t="shared" si="7"/>
        <v>0.8</v>
      </c>
      <c r="D89" s="92">
        <f t="shared" si="7"/>
        <v>0.8</v>
      </c>
      <c r="E89" s="92">
        <f t="shared" si="7"/>
        <v>2</v>
      </c>
      <c r="F89" s="92">
        <f t="shared" si="7"/>
        <v>2</v>
      </c>
      <c r="G89" s="92">
        <f t="shared" si="7"/>
        <v>2</v>
      </c>
      <c r="H89" s="93">
        <f t="shared" si="7"/>
        <v>0.48000000000000004</v>
      </c>
      <c r="I89" s="66"/>
      <c r="J89" s="66"/>
      <c r="K89" s="66"/>
      <c r="L89" s="66"/>
      <c r="M89" s="66"/>
      <c r="N89" s="66"/>
      <c r="O89" s="66"/>
    </row>
    <row r="90" spans="1:15">
      <c r="A90" s="83" t="str">
        <f t="shared" si="3"/>
        <v>Vehicles</v>
      </c>
      <c r="B90" s="83" t="str">
        <f t="shared" si="3"/>
        <v>Other CAPEX</v>
      </c>
      <c r="C90" s="90">
        <f t="shared" ref="C90:H90" si="8">IF(OR(C46="",C46=0),0,C$8)</f>
        <v>1</v>
      </c>
      <c r="D90" s="90">
        <f t="shared" si="8"/>
        <v>1</v>
      </c>
      <c r="E90" s="90">
        <f t="shared" si="8"/>
        <v>1</v>
      </c>
      <c r="F90" s="90">
        <f t="shared" si="8"/>
        <v>1</v>
      </c>
      <c r="G90" s="90">
        <f t="shared" si="8"/>
        <v>1</v>
      </c>
      <c r="H90" s="90">
        <f t="shared" si="8"/>
        <v>1</v>
      </c>
      <c r="I90" s="66"/>
      <c r="J90" s="66"/>
      <c r="K90" s="66"/>
      <c r="L90" s="66"/>
      <c r="M90" s="66"/>
      <c r="N90" s="66"/>
      <c r="O90" s="66"/>
    </row>
    <row r="91" spans="1:15">
      <c r="A91" s="83" t="str">
        <f t="shared" si="3"/>
        <v>BTS Spectrum (Cannon)</v>
      </c>
      <c r="B91" s="83" t="str">
        <f t="shared" si="3"/>
        <v>Fees</v>
      </c>
      <c r="C91" s="86">
        <f t="shared" ref="C91:H91" si="9">C$6</f>
        <v>1</v>
      </c>
      <c r="D91" s="86">
        <f t="shared" si="9"/>
        <v>1</v>
      </c>
      <c r="E91" s="86">
        <f t="shared" si="9"/>
        <v>2</v>
      </c>
      <c r="F91" s="86">
        <f t="shared" si="9"/>
        <v>2</v>
      </c>
      <c r="G91" s="86">
        <f t="shared" si="9"/>
        <v>2</v>
      </c>
      <c r="H91" s="94">
        <f t="shared" si="9"/>
        <v>0.48000000000000004</v>
      </c>
      <c r="I91" s="66"/>
      <c r="J91" s="66"/>
      <c r="K91" s="66"/>
      <c r="L91" s="66"/>
      <c r="M91" s="66"/>
      <c r="N91" s="66"/>
      <c r="O91" s="66"/>
    </row>
    <row r="92" spans="1:15">
      <c r="A92" s="83" t="str">
        <f t="shared" si="3"/>
        <v>IPL</v>
      </c>
      <c r="B92" s="83" t="str">
        <f t="shared" si="3"/>
        <v>Motorolla Fee</v>
      </c>
      <c r="C92" s="90">
        <f t="shared" ref="C92:H93" si="10">IF(OR(C48="",C48=0),0,C$6)</f>
        <v>1</v>
      </c>
      <c r="D92" s="90">
        <f t="shared" si="10"/>
        <v>1</v>
      </c>
      <c r="E92" s="90">
        <f t="shared" si="10"/>
        <v>2</v>
      </c>
      <c r="F92" s="90">
        <f t="shared" si="10"/>
        <v>2</v>
      </c>
      <c r="G92" s="90">
        <f t="shared" si="10"/>
        <v>2</v>
      </c>
      <c r="H92" s="90">
        <f t="shared" si="10"/>
        <v>0.48000000000000004</v>
      </c>
      <c r="I92" s="66"/>
      <c r="J92" s="66"/>
      <c r="K92" s="66"/>
      <c r="L92" s="66"/>
      <c r="M92" s="66"/>
      <c r="N92" s="66"/>
      <c r="O92" s="66"/>
    </row>
    <row r="93" spans="1:15">
      <c r="A93" s="83" t="str">
        <f t="shared" si="3"/>
        <v>SMP</v>
      </c>
      <c r="B93" s="83" t="str">
        <f t="shared" si="3"/>
        <v>Motorolla Fee</v>
      </c>
      <c r="C93" s="90">
        <f t="shared" si="10"/>
        <v>1</v>
      </c>
      <c r="D93" s="90">
        <f t="shared" si="10"/>
        <v>1</v>
      </c>
      <c r="E93" s="90">
        <f t="shared" si="10"/>
        <v>2</v>
      </c>
      <c r="F93" s="90">
        <f t="shared" si="10"/>
        <v>2</v>
      </c>
      <c r="G93" s="90">
        <f t="shared" si="10"/>
        <v>2</v>
      </c>
      <c r="H93" s="90">
        <f t="shared" si="10"/>
        <v>0.48000000000000004</v>
      </c>
      <c r="I93" s="66"/>
      <c r="J93" s="66"/>
      <c r="K93" s="66"/>
      <c r="L93" s="66"/>
      <c r="M93" s="66"/>
      <c r="N93" s="66"/>
      <c r="O93" s="66"/>
    </row>
    <row r="94" spans="1:15">
      <c r="A94" s="110" t="str">
        <f t="shared" si="3"/>
        <v>Osiptel/ Fitel/ MTC (2%)</v>
      </c>
      <c r="B94" s="110" t="str">
        <f t="shared" si="3"/>
        <v>Tasas</v>
      </c>
      <c r="C94" s="90">
        <f t="shared" ref="C94:H94" si="11">IF(OR(C50="",C50=0),0,C$8)</f>
        <v>1</v>
      </c>
      <c r="D94" s="90">
        <f t="shared" si="11"/>
        <v>1</v>
      </c>
      <c r="E94" s="90">
        <f t="shared" si="11"/>
        <v>1</v>
      </c>
      <c r="F94" s="90">
        <f t="shared" si="11"/>
        <v>1</v>
      </c>
      <c r="G94" s="90">
        <f t="shared" si="11"/>
        <v>1</v>
      </c>
      <c r="H94" s="90">
        <f t="shared" si="11"/>
        <v>1</v>
      </c>
      <c r="I94" s="66"/>
      <c r="J94" s="66"/>
      <c r="K94" s="66"/>
      <c r="L94" s="66"/>
      <c r="M94" s="66"/>
      <c r="N94" s="66"/>
      <c r="O94" s="66"/>
    </row>
    <row r="95" spans="1:15">
      <c r="A95" s="83" t="str">
        <f t="shared" si="3"/>
        <v>Other common</v>
      </c>
      <c r="B95" s="83" t="str">
        <f t="shared" si="3"/>
        <v>Spectrum</v>
      </c>
      <c r="C95" s="90">
        <f t="shared" ref="C95:H95" si="12">IF(OR(C51="",C51=0),0,C$6)</f>
        <v>1</v>
      </c>
      <c r="D95" s="90">
        <f t="shared" si="12"/>
        <v>1</v>
      </c>
      <c r="E95" s="90">
        <f t="shared" si="12"/>
        <v>2</v>
      </c>
      <c r="F95" s="90">
        <f t="shared" si="12"/>
        <v>2</v>
      </c>
      <c r="G95" s="90">
        <f t="shared" si="12"/>
        <v>2</v>
      </c>
      <c r="H95" s="90">
        <f t="shared" si="12"/>
        <v>0.48000000000000004</v>
      </c>
      <c r="I95" s="66"/>
      <c r="J95" s="66"/>
      <c r="K95" s="66"/>
      <c r="L95" s="66"/>
      <c r="M95" s="66"/>
      <c r="N95" s="66"/>
      <c r="O95" s="66"/>
    </row>
    <row r="96" spans="1:15">
      <c r="A96" s="66"/>
      <c r="B96" s="66"/>
      <c r="C96" s="66"/>
      <c r="D96" s="66"/>
      <c r="E96" s="66"/>
      <c r="F96" s="66"/>
      <c r="G96" s="66"/>
      <c r="H96" s="66"/>
      <c r="I96" s="66"/>
      <c r="J96" s="66"/>
      <c r="K96" s="66"/>
      <c r="L96" s="66"/>
      <c r="M96" s="66"/>
      <c r="N96" s="66"/>
      <c r="O96" s="66"/>
    </row>
    <row r="97" spans="1:15">
      <c r="A97" s="66"/>
      <c r="B97" s="66"/>
      <c r="C97" s="66"/>
      <c r="D97" s="66"/>
      <c r="E97" s="66"/>
      <c r="F97" s="66"/>
      <c r="G97" s="66"/>
      <c r="H97" s="66"/>
      <c r="I97" s="66"/>
      <c r="J97" s="66"/>
      <c r="K97" s="66"/>
      <c r="L97" s="66"/>
      <c r="M97" s="66"/>
      <c r="N97" s="66"/>
      <c r="O97" s="66"/>
    </row>
    <row r="98" spans="1:15">
      <c r="A98" s="95"/>
      <c r="B98" s="95"/>
      <c r="C98" s="74" t="s">
        <v>38</v>
      </c>
      <c r="D98" s="74" t="s">
        <v>39</v>
      </c>
      <c r="E98" s="74" t="s">
        <v>1</v>
      </c>
      <c r="F98" s="74" t="s">
        <v>2</v>
      </c>
      <c r="G98" s="74" t="s">
        <v>3</v>
      </c>
      <c r="H98" s="74" t="s">
        <v>4</v>
      </c>
      <c r="I98" s="66"/>
      <c r="J98" s="66"/>
      <c r="K98" s="66"/>
      <c r="L98" s="66"/>
      <c r="M98" s="66"/>
      <c r="N98" s="66"/>
      <c r="O98" s="66"/>
    </row>
    <row r="99" spans="1:15">
      <c r="A99" s="83" t="str">
        <f>A55</f>
        <v>BTS - Bldg and Equipment</v>
      </c>
      <c r="B99" s="83" t="str">
        <f>B55</f>
        <v>Sites</v>
      </c>
      <c r="C99" s="96">
        <f>C11*C55</f>
        <v>2.02</v>
      </c>
      <c r="D99" s="96">
        <f t="shared" ref="D99:H99" si="13">D11*D55</f>
        <v>1</v>
      </c>
      <c r="E99" s="96">
        <f t="shared" si="13"/>
        <v>2</v>
      </c>
      <c r="F99" s="96">
        <f t="shared" si="13"/>
        <v>2</v>
      </c>
      <c r="G99" s="96">
        <f t="shared" si="13"/>
        <v>4</v>
      </c>
      <c r="H99" s="96">
        <f t="shared" si="13"/>
        <v>0.48000000000000004</v>
      </c>
      <c r="I99" s="97"/>
      <c r="J99" s="66"/>
      <c r="K99" s="66"/>
      <c r="L99" s="66"/>
      <c r="M99" s="66"/>
      <c r="N99" s="66"/>
      <c r="O99" s="66"/>
    </row>
    <row r="100" spans="1:15">
      <c r="A100" s="83" t="str">
        <f t="shared" ref="A100:B139" si="14">A56</f>
        <v>BTS - BRs</v>
      </c>
      <c r="B100" s="83" t="str">
        <f t="shared" si="14"/>
        <v>Sites</v>
      </c>
      <c r="C100" s="96">
        <f t="shared" ref="C100:H100" si="15">C12*C56</f>
        <v>2.02</v>
      </c>
      <c r="D100" s="96">
        <f t="shared" si="15"/>
        <v>1</v>
      </c>
      <c r="E100" s="96">
        <f t="shared" si="15"/>
        <v>2</v>
      </c>
      <c r="F100" s="96">
        <f t="shared" si="15"/>
        <v>2</v>
      </c>
      <c r="G100" s="96">
        <f t="shared" si="15"/>
        <v>4</v>
      </c>
      <c r="H100" s="96">
        <f t="shared" si="15"/>
        <v>0.48000000000000004</v>
      </c>
      <c r="I100" s="97"/>
      <c r="J100" s="66"/>
      <c r="K100" s="66"/>
      <c r="L100" s="66"/>
      <c r="M100" s="66"/>
      <c r="N100" s="66"/>
      <c r="O100" s="66"/>
    </row>
    <row r="101" spans="1:15">
      <c r="A101" s="83" t="str">
        <f t="shared" si="14"/>
        <v>IBSC</v>
      </c>
      <c r="B101" s="83" t="str">
        <f t="shared" si="14"/>
        <v>Switch Common</v>
      </c>
      <c r="C101" s="96">
        <f t="shared" ref="C101:H101" si="16">C13*C57</f>
        <v>2</v>
      </c>
      <c r="D101" s="96">
        <f t="shared" si="16"/>
        <v>1</v>
      </c>
      <c r="E101" s="96">
        <f t="shared" si="16"/>
        <v>1</v>
      </c>
      <c r="F101" s="96">
        <f t="shared" si="16"/>
        <v>1</v>
      </c>
      <c r="G101" s="96">
        <f t="shared" si="16"/>
        <v>2</v>
      </c>
      <c r="H101" s="96">
        <f t="shared" si="16"/>
        <v>1</v>
      </c>
      <c r="I101" s="97"/>
      <c r="J101" s="66"/>
      <c r="K101" s="66"/>
      <c r="L101" s="66"/>
      <c r="M101" s="66"/>
      <c r="N101" s="66"/>
      <c r="O101" s="66"/>
    </row>
    <row r="102" spans="1:15">
      <c r="A102" s="83" t="str">
        <f t="shared" si="14"/>
        <v>BITS</v>
      </c>
      <c r="B102" s="83" t="str">
        <f t="shared" si="14"/>
        <v>Switch Common</v>
      </c>
      <c r="C102" s="96">
        <f t="shared" ref="C102:H102" si="17">C14*C58</f>
        <v>1</v>
      </c>
      <c r="D102" s="96">
        <f t="shared" si="17"/>
        <v>1</v>
      </c>
      <c r="E102" s="96">
        <f t="shared" si="17"/>
        <v>1</v>
      </c>
      <c r="F102" s="96">
        <f t="shared" si="17"/>
        <v>1</v>
      </c>
      <c r="G102" s="96">
        <f t="shared" si="17"/>
        <v>1</v>
      </c>
      <c r="H102" s="96">
        <f t="shared" si="17"/>
        <v>1</v>
      </c>
      <c r="I102" s="97"/>
      <c r="J102" s="66"/>
      <c r="K102" s="66"/>
      <c r="L102" s="66"/>
      <c r="M102" s="66"/>
      <c r="N102" s="66"/>
      <c r="O102" s="66"/>
    </row>
    <row r="103" spans="1:15">
      <c r="A103" s="83" t="str">
        <f t="shared" si="14"/>
        <v>OMC</v>
      </c>
      <c r="B103" s="83" t="str">
        <f t="shared" si="14"/>
        <v>Switch Common</v>
      </c>
      <c r="C103" s="96">
        <f t="shared" ref="C103:H103" si="18">C15*C59</f>
        <v>1</v>
      </c>
      <c r="D103" s="96">
        <f t="shared" si="18"/>
        <v>1</v>
      </c>
      <c r="E103" s="96">
        <f t="shared" si="18"/>
        <v>1</v>
      </c>
      <c r="F103" s="96">
        <f t="shared" si="18"/>
        <v>1</v>
      </c>
      <c r="G103" s="96">
        <f t="shared" si="18"/>
        <v>1</v>
      </c>
      <c r="H103" s="96">
        <f t="shared" si="18"/>
        <v>1</v>
      </c>
      <c r="I103" s="97"/>
      <c r="J103" s="66"/>
      <c r="K103" s="66"/>
      <c r="L103" s="66"/>
      <c r="M103" s="66"/>
      <c r="N103" s="66"/>
      <c r="O103" s="66"/>
    </row>
    <row r="104" spans="1:15">
      <c r="A104" s="83" t="str">
        <f t="shared" si="14"/>
        <v>DACS</v>
      </c>
      <c r="B104" s="83" t="str">
        <f t="shared" si="14"/>
        <v>Switch Common</v>
      </c>
      <c r="C104" s="96">
        <f t="shared" ref="C104:H104" si="19">C16*C60</f>
        <v>2</v>
      </c>
      <c r="D104" s="96">
        <f t="shared" si="19"/>
        <v>1</v>
      </c>
      <c r="E104" s="96">
        <f t="shared" si="19"/>
        <v>1</v>
      </c>
      <c r="F104" s="96">
        <f t="shared" si="19"/>
        <v>1</v>
      </c>
      <c r="G104" s="96">
        <f t="shared" si="19"/>
        <v>2</v>
      </c>
      <c r="H104" s="96">
        <f t="shared" si="19"/>
        <v>1</v>
      </c>
      <c r="I104" s="97"/>
      <c r="J104" s="66"/>
      <c r="K104" s="66"/>
      <c r="L104" s="66"/>
      <c r="M104" s="66"/>
      <c r="N104" s="66"/>
      <c r="O104" s="66"/>
    </row>
    <row r="105" spans="1:15">
      <c r="A105" s="83" t="str">
        <f t="shared" si="14"/>
        <v>CATALYST</v>
      </c>
      <c r="B105" s="83" t="str">
        <f t="shared" si="14"/>
        <v>Switch Common</v>
      </c>
      <c r="C105" s="96">
        <f t="shared" ref="C105:H105" si="20">C17*C61</f>
        <v>1</v>
      </c>
      <c r="D105" s="96">
        <f t="shared" si="20"/>
        <v>1</v>
      </c>
      <c r="E105" s="96">
        <f t="shared" si="20"/>
        <v>1</v>
      </c>
      <c r="F105" s="96">
        <f t="shared" si="20"/>
        <v>1</v>
      </c>
      <c r="G105" s="96">
        <f t="shared" si="20"/>
        <v>1</v>
      </c>
      <c r="H105" s="96">
        <f t="shared" si="20"/>
        <v>1</v>
      </c>
      <c r="I105" s="97"/>
      <c r="J105" s="66"/>
      <c r="K105" s="66"/>
      <c r="L105" s="66"/>
      <c r="M105" s="66"/>
      <c r="N105" s="66"/>
      <c r="O105" s="66"/>
    </row>
    <row r="106" spans="1:15">
      <c r="A106" s="83" t="str">
        <f t="shared" si="14"/>
        <v>BLACKBOX</v>
      </c>
      <c r="B106" s="83" t="str">
        <f t="shared" si="14"/>
        <v>Switch Common</v>
      </c>
      <c r="C106" s="96">
        <f t="shared" ref="C106:H106" si="21">C18*C62</f>
        <v>1</v>
      </c>
      <c r="D106" s="96">
        <f t="shared" si="21"/>
        <v>1</v>
      </c>
      <c r="E106" s="96">
        <f t="shared" si="21"/>
        <v>1</v>
      </c>
      <c r="F106" s="96">
        <f t="shared" si="21"/>
        <v>1</v>
      </c>
      <c r="G106" s="96">
        <f t="shared" si="21"/>
        <v>1</v>
      </c>
      <c r="H106" s="96">
        <f t="shared" si="21"/>
        <v>1</v>
      </c>
      <c r="I106" s="97"/>
      <c r="J106" s="66"/>
      <c r="K106" s="66"/>
      <c r="L106" s="66"/>
      <c r="M106" s="66"/>
      <c r="N106" s="66"/>
      <c r="O106" s="66"/>
    </row>
    <row r="107" spans="1:15">
      <c r="A107" s="83" t="str">
        <f t="shared" si="14"/>
        <v>DROPBOX</v>
      </c>
      <c r="B107" s="83" t="str">
        <f t="shared" si="14"/>
        <v>Switch Common</v>
      </c>
      <c r="C107" s="96">
        <f t="shared" ref="C107:H107" si="22">C19*C63</f>
        <v>1</v>
      </c>
      <c r="D107" s="96">
        <f t="shared" si="22"/>
        <v>1</v>
      </c>
      <c r="E107" s="96">
        <f t="shared" si="22"/>
        <v>1</v>
      </c>
      <c r="F107" s="96">
        <f t="shared" si="22"/>
        <v>1</v>
      </c>
      <c r="G107" s="96">
        <f t="shared" si="22"/>
        <v>1</v>
      </c>
      <c r="H107" s="96">
        <f t="shared" si="22"/>
        <v>1</v>
      </c>
      <c r="I107" s="97"/>
      <c r="J107" s="66"/>
      <c r="K107" s="66"/>
      <c r="L107" s="66"/>
      <c r="M107" s="66"/>
      <c r="N107" s="66"/>
      <c r="O107" s="66"/>
    </row>
    <row r="108" spans="1:15">
      <c r="A108" s="83" t="str">
        <f t="shared" si="14"/>
        <v>DSX</v>
      </c>
      <c r="B108" s="83" t="str">
        <f t="shared" si="14"/>
        <v>Switch Common</v>
      </c>
      <c r="C108" s="96">
        <f t="shared" ref="C108:H108" si="23">C20*C64</f>
        <v>1</v>
      </c>
      <c r="D108" s="96">
        <f t="shared" si="23"/>
        <v>1</v>
      </c>
      <c r="E108" s="96">
        <f t="shared" si="23"/>
        <v>1</v>
      </c>
      <c r="F108" s="96">
        <f t="shared" si="23"/>
        <v>1</v>
      </c>
      <c r="G108" s="96">
        <f t="shared" si="23"/>
        <v>1</v>
      </c>
      <c r="H108" s="96">
        <f t="shared" si="23"/>
        <v>1</v>
      </c>
      <c r="I108" s="97"/>
      <c r="J108" s="66"/>
      <c r="K108" s="66"/>
      <c r="L108" s="66"/>
      <c r="M108" s="66"/>
      <c r="N108" s="66"/>
      <c r="O108" s="66"/>
    </row>
    <row r="109" spans="1:15">
      <c r="A109" s="83" t="str">
        <f t="shared" si="14"/>
        <v>HA-DAP</v>
      </c>
      <c r="B109" s="83" t="str">
        <f t="shared" si="14"/>
        <v>Switch Dispatch</v>
      </c>
      <c r="C109" s="96">
        <f t="shared" ref="C109:H109" si="24">C21*C65</f>
        <v>2</v>
      </c>
      <c r="D109" s="96">
        <f t="shared" si="24"/>
        <v>1</v>
      </c>
      <c r="E109" s="96">
        <f t="shared" si="24"/>
        <v>0</v>
      </c>
      <c r="F109" s="96">
        <f t="shared" si="24"/>
        <v>0</v>
      </c>
      <c r="G109" s="96">
        <f t="shared" si="24"/>
        <v>0</v>
      </c>
      <c r="H109" s="96">
        <f t="shared" si="24"/>
        <v>0</v>
      </c>
      <c r="I109" s="97"/>
      <c r="J109" s="66"/>
      <c r="K109" s="66"/>
      <c r="L109" s="66"/>
      <c r="M109" s="66"/>
      <c r="N109" s="66"/>
      <c r="O109" s="66"/>
    </row>
    <row r="110" spans="1:15">
      <c r="A110" s="83" t="str">
        <f t="shared" si="14"/>
        <v>HA-iHLR</v>
      </c>
      <c r="B110" s="83" t="str">
        <f t="shared" si="14"/>
        <v>Switch Common</v>
      </c>
      <c r="C110" s="96">
        <f t="shared" ref="C110:H110" si="25">C22*C66</f>
        <v>1</v>
      </c>
      <c r="D110" s="96">
        <f t="shared" si="25"/>
        <v>1</v>
      </c>
      <c r="E110" s="96">
        <f t="shared" si="25"/>
        <v>0</v>
      </c>
      <c r="F110" s="96">
        <f t="shared" si="25"/>
        <v>0</v>
      </c>
      <c r="G110" s="96">
        <f t="shared" si="25"/>
        <v>0</v>
      </c>
      <c r="H110" s="96">
        <f t="shared" si="25"/>
        <v>0</v>
      </c>
      <c r="I110" s="97"/>
      <c r="J110" s="66"/>
      <c r="K110" s="66"/>
      <c r="L110" s="66"/>
      <c r="M110" s="66"/>
      <c r="N110" s="66"/>
      <c r="O110" s="66"/>
    </row>
    <row r="111" spans="1:15">
      <c r="A111" s="83" t="str">
        <f t="shared" si="14"/>
        <v>MDG</v>
      </c>
      <c r="B111" s="83" t="str">
        <f t="shared" si="14"/>
        <v>Switch Data</v>
      </c>
      <c r="C111" s="96">
        <f t="shared" ref="C111:H111" si="26">C23*C67</f>
        <v>0</v>
      </c>
      <c r="D111" s="96">
        <f t="shared" si="26"/>
        <v>0</v>
      </c>
      <c r="E111" s="96">
        <f t="shared" si="26"/>
        <v>0</v>
      </c>
      <c r="F111" s="96">
        <f t="shared" si="26"/>
        <v>0</v>
      </c>
      <c r="G111" s="96">
        <f t="shared" si="26"/>
        <v>0</v>
      </c>
      <c r="H111" s="96">
        <f t="shared" si="26"/>
        <v>1</v>
      </c>
      <c r="I111" s="97"/>
      <c r="J111" s="66"/>
      <c r="K111" s="66"/>
      <c r="L111" s="66"/>
      <c r="M111" s="66"/>
      <c r="N111" s="66"/>
      <c r="O111" s="66"/>
    </row>
    <row r="112" spans="1:15">
      <c r="A112" s="83" t="str">
        <f t="shared" si="14"/>
        <v>BA</v>
      </c>
      <c r="B112" s="83" t="str">
        <f t="shared" si="14"/>
        <v>Switch Data</v>
      </c>
      <c r="C112" s="96">
        <f t="shared" ref="C112:H112" si="27">C24*C68</f>
        <v>0</v>
      </c>
      <c r="D112" s="96">
        <f t="shared" si="27"/>
        <v>0</v>
      </c>
      <c r="E112" s="96">
        <f t="shared" si="27"/>
        <v>0</v>
      </c>
      <c r="F112" s="96">
        <f t="shared" si="27"/>
        <v>0</v>
      </c>
      <c r="G112" s="96">
        <f t="shared" si="27"/>
        <v>0</v>
      </c>
      <c r="H112" s="96">
        <f t="shared" si="27"/>
        <v>1</v>
      </c>
      <c r="I112" s="97"/>
      <c r="J112" s="66"/>
      <c r="K112" s="66"/>
      <c r="L112" s="66"/>
      <c r="M112" s="66"/>
      <c r="N112" s="66"/>
      <c r="O112" s="66"/>
    </row>
    <row r="113" spans="1:15">
      <c r="A113" s="83" t="str">
        <f t="shared" si="14"/>
        <v>Central LAN Catalyst 6513</v>
      </c>
      <c r="B113" s="83" t="str">
        <f t="shared" si="14"/>
        <v>Switch Data</v>
      </c>
      <c r="C113" s="96">
        <f t="shared" ref="C113:H113" si="28">C25*C69</f>
        <v>4</v>
      </c>
      <c r="D113" s="96">
        <f t="shared" si="28"/>
        <v>5</v>
      </c>
      <c r="E113" s="96">
        <f t="shared" si="28"/>
        <v>3</v>
      </c>
      <c r="F113" s="96">
        <f t="shared" si="28"/>
        <v>3</v>
      </c>
      <c r="G113" s="96">
        <f t="shared" si="28"/>
        <v>3</v>
      </c>
      <c r="H113" s="96">
        <f t="shared" si="28"/>
        <v>9</v>
      </c>
      <c r="I113" s="97"/>
      <c r="J113" s="66"/>
      <c r="K113" s="66"/>
      <c r="L113" s="66"/>
      <c r="M113" s="66"/>
      <c r="N113" s="66"/>
      <c r="O113" s="66"/>
    </row>
    <row r="114" spans="1:15">
      <c r="A114" s="83" t="str">
        <f t="shared" si="14"/>
        <v>Home Agent - MWAM Blades</v>
      </c>
      <c r="B114" s="83" t="str">
        <f t="shared" si="14"/>
        <v>Switch Data</v>
      </c>
      <c r="C114" s="96">
        <f t="shared" ref="C114:H114" si="29">C26*C70</f>
        <v>0</v>
      </c>
      <c r="D114" s="96">
        <f t="shared" si="29"/>
        <v>0</v>
      </c>
      <c r="E114" s="96">
        <f t="shared" si="29"/>
        <v>0</v>
      </c>
      <c r="F114" s="96">
        <f t="shared" si="29"/>
        <v>0</v>
      </c>
      <c r="G114" s="96">
        <f t="shared" si="29"/>
        <v>0</v>
      </c>
      <c r="H114" s="96">
        <f t="shared" si="29"/>
        <v>1</v>
      </c>
      <c r="I114" s="97"/>
      <c r="J114" s="66"/>
      <c r="K114" s="66"/>
      <c r="L114" s="66"/>
      <c r="M114" s="66"/>
      <c r="N114" s="66"/>
      <c r="O114" s="66"/>
    </row>
    <row r="115" spans="1:15">
      <c r="A115" s="83" t="str">
        <f t="shared" si="14"/>
        <v>Converged WAN Router 7206VXR</v>
      </c>
      <c r="B115" s="83" t="str">
        <f t="shared" si="14"/>
        <v>Switch Data</v>
      </c>
      <c r="C115" s="96">
        <f t="shared" ref="C115:H115" si="30">C27*C71</f>
        <v>0</v>
      </c>
      <c r="D115" s="96">
        <f t="shared" si="30"/>
        <v>1</v>
      </c>
      <c r="E115" s="96">
        <f t="shared" si="30"/>
        <v>0</v>
      </c>
      <c r="F115" s="96">
        <f t="shared" si="30"/>
        <v>0</v>
      </c>
      <c r="G115" s="96">
        <f t="shared" si="30"/>
        <v>0</v>
      </c>
      <c r="H115" s="96">
        <f t="shared" si="30"/>
        <v>1</v>
      </c>
      <c r="I115" s="97"/>
      <c r="J115" s="66"/>
      <c r="K115" s="66"/>
      <c r="L115" s="66"/>
      <c r="M115" s="66"/>
      <c r="N115" s="66"/>
      <c r="O115" s="66"/>
    </row>
    <row r="116" spans="1:15">
      <c r="A116" s="83" t="str">
        <f t="shared" si="14"/>
        <v>Message Gateway</v>
      </c>
      <c r="B116" s="83" t="str">
        <f t="shared" si="14"/>
        <v>Switch Data</v>
      </c>
      <c r="C116" s="96">
        <f t="shared" ref="C116:H116" si="31">C28*C72</f>
        <v>0</v>
      </c>
      <c r="D116" s="96">
        <f t="shared" si="31"/>
        <v>0</v>
      </c>
      <c r="E116" s="96">
        <f t="shared" si="31"/>
        <v>0</v>
      </c>
      <c r="F116" s="96">
        <f t="shared" si="31"/>
        <v>0</v>
      </c>
      <c r="G116" s="96">
        <f t="shared" si="31"/>
        <v>0</v>
      </c>
      <c r="H116" s="96">
        <f t="shared" si="31"/>
        <v>1</v>
      </c>
      <c r="I116" s="97"/>
      <c r="J116" s="66"/>
      <c r="K116" s="66"/>
      <c r="L116" s="66"/>
      <c r="M116" s="66"/>
      <c r="N116" s="66"/>
      <c r="O116" s="66"/>
    </row>
    <row r="117" spans="1:15">
      <c r="A117" s="83" t="str">
        <f t="shared" si="14"/>
        <v>Antispam</v>
      </c>
      <c r="B117" s="83" t="str">
        <f t="shared" si="14"/>
        <v>Switch Data</v>
      </c>
      <c r="C117" s="96">
        <f t="shared" ref="C117:H117" si="32">C29*C73</f>
        <v>0</v>
      </c>
      <c r="D117" s="96">
        <f t="shared" si="32"/>
        <v>0</v>
      </c>
      <c r="E117" s="96">
        <f t="shared" si="32"/>
        <v>0</v>
      </c>
      <c r="F117" s="96">
        <f t="shared" si="32"/>
        <v>0</v>
      </c>
      <c r="G117" s="96">
        <f t="shared" si="32"/>
        <v>0</v>
      </c>
      <c r="H117" s="96">
        <f t="shared" si="32"/>
        <v>1</v>
      </c>
      <c r="I117" s="97"/>
      <c r="J117" s="66"/>
      <c r="K117" s="66"/>
      <c r="L117" s="66"/>
      <c r="M117" s="66"/>
      <c r="N117" s="66"/>
      <c r="O117" s="66"/>
    </row>
    <row r="118" spans="1:15">
      <c r="A118" s="83" t="str">
        <f t="shared" si="14"/>
        <v>Customer Acess Network Router</v>
      </c>
      <c r="B118" s="83" t="str">
        <f t="shared" si="14"/>
        <v>Switch Data</v>
      </c>
      <c r="C118" s="96">
        <f t="shared" ref="C118:H118" si="33">C30*C74</f>
        <v>0</v>
      </c>
      <c r="D118" s="96">
        <f t="shared" si="33"/>
        <v>0</v>
      </c>
      <c r="E118" s="96">
        <f t="shared" si="33"/>
        <v>0</v>
      </c>
      <c r="F118" s="96">
        <f t="shared" si="33"/>
        <v>0</v>
      </c>
      <c r="G118" s="96">
        <f t="shared" si="33"/>
        <v>0</v>
      </c>
      <c r="H118" s="96">
        <f t="shared" si="33"/>
        <v>1</v>
      </c>
      <c r="I118" s="97"/>
      <c r="J118" s="66"/>
      <c r="K118" s="66"/>
      <c r="L118" s="66"/>
      <c r="M118" s="66"/>
      <c r="N118" s="66"/>
      <c r="O118" s="66"/>
    </row>
    <row r="119" spans="1:15">
      <c r="A119" s="83" t="str">
        <f t="shared" si="14"/>
        <v>Customer Access Network Firewall</v>
      </c>
      <c r="B119" s="83" t="str">
        <f t="shared" si="14"/>
        <v>Switch Data</v>
      </c>
      <c r="C119" s="96">
        <f t="shared" ref="C119:H119" si="34">C31*C75</f>
        <v>0</v>
      </c>
      <c r="D119" s="96">
        <f t="shared" si="34"/>
        <v>0</v>
      </c>
      <c r="E119" s="96">
        <f t="shared" si="34"/>
        <v>0</v>
      </c>
      <c r="F119" s="96">
        <f t="shared" si="34"/>
        <v>0</v>
      </c>
      <c r="G119" s="96">
        <f t="shared" si="34"/>
        <v>0</v>
      </c>
      <c r="H119" s="96">
        <f t="shared" si="34"/>
        <v>1</v>
      </c>
      <c r="I119" s="97"/>
      <c r="J119" s="66"/>
      <c r="K119" s="66"/>
      <c r="L119" s="66"/>
      <c r="M119" s="66"/>
      <c r="N119" s="66"/>
      <c r="O119" s="66"/>
    </row>
    <row r="120" spans="1:15">
      <c r="A120" s="83" t="str">
        <f t="shared" si="14"/>
        <v>Server Ballancer</v>
      </c>
      <c r="B120" s="83" t="str">
        <f t="shared" si="14"/>
        <v>Switch Data</v>
      </c>
      <c r="C120" s="96">
        <f t="shared" ref="C120:H120" si="35">C32*C76</f>
        <v>0</v>
      </c>
      <c r="D120" s="96">
        <f t="shared" si="35"/>
        <v>0</v>
      </c>
      <c r="E120" s="96">
        <f t="shared" si="35"/>
        <v>0</v>
      </c>
      <c r="F120" s="96">
        <f t="shared" si="35"/>
        <v>0</v>
      </c>
      <c r="G120" s="96">
        <f t="shared" si="35"/>
        <v>0</v>
      </c>
      <c r="H120" s="96">
        <f t="shared" si="35"/>
        <v>1</v>
      </c>
      <c r="I120" s="97"/>
      <c r="J120" s="66"/>
      <c r="K120" s="66"/>
      <c r="L120" s="66"/>
      <c r="M120" s="66"/>
      <c r="N120" s="66"/>
      <c r="O120" s="66"/>
    </row>
    <row r="121" spans="1:15">
      <c r="A121" s="83" t="str">
        <f t="shared" si="14"/>
        <v>ISP Router</v>
      </c>
      <c r="B121" s="83" t="str">
        <f t="shared" si="14"/>
        <v>Switch Data</v>
      </c>
      <c r="C121" s="96">
        <f t="shared" ref="C121:H121" si="36">C33*C77</f>
        <v>0</v>
      </c>
      <c r="D121" s="96">
        <f t="shared" si="36"/>
        <v>0</v>
      </c>
      <c r="E121" s="96">
        <f t="shared" si="36"/>
        <v>0</v>
      </c>
      <c r="F121" s="96">
        <f t="shared" si="36"/>
        <v>0</v>
      </c>
      <c r="G121" s="96">
        <f t="shared" si="36"/>
        <v>0</v>
      </c>
      <c r="H121" s="96">
        <f t="shared" si="36"/>
        <v>1</v>
      </c>
      <c r="I121" s="97"/>
      <c r="J121" s="66"/>
      <c r="K121" s="66"/>
      <c r="L121" s="66"/>
      <c r="M121" s="66"/>
      <c r="N121" s="66"/>
      <c r="O121" s="66"/>
    </row>
    <row r="122" spans="1:15">
      <c r="A122" s="83" t="str">
        <f t="shared" si="14"/>
        <v>ISP FW</v>
      </c>
      <c r="B122" s="83" t="str">
        <f t="shared" si="14"/>
        <v>Switch Data</v>
      </c>
      <c r="C122" s="96">
        <f t="shared" ref="C122:H122" si="37">C34*C78</f>
        <v>0</v>
      </c>
      <c r="D122" s="96">
        <f t="shared" si="37"/>
        <v>0</v>
      </c>
      <c r="E122" s="96">
        <f t="shared" si="37"/>
        <v>0</v>
      </c>
      <c r="F122" s="96">
        <f t="shared" si="37"/>
        <v>0</v>
      </c>
      <c r="G122" s="96">
        <f t="shared" si="37"/>
        <v>0</v>
      </c>
      <c r="H122" s="96">
        <f t="shared" si="37"/>
        <v>1</v>
      </c>
      <c r="I122" s="97"/>
      <c r="J122" s="66"/>
      <c r="K122" s="66"/>
      <c r="L122" s="66"/>
      <c r="M122" s="66"/>
      <c r="N122" s="66"/>
      <c r="O122" s="66"/>
    </row>
    <row r="123" spans="1:15">
      <c r="A123" s="83" t="str">
        <f t="shared" si="14"/>
        <v>MSC</v>
      </c>
      <c r="B123" s="83" t="str">
        <f t="shared" si="14"/>
        <v>Switch Interconnect</v>
      </c>
      <c r="C123" s="96">
        <f t="shared" ref="C123:H123" si="38">C35*C79</f>
        <v>0</v>
      </c>
      <c r="D123" s="96">
        <f t="shared" si="38"/>
        <v>0</v>
      </c>
      <c r="E123" s="96">
        <f t="shared" si="38"/>
        <v>1</v>
      </c>
      <c r="F123" s="96">
        <f t="shared" si="38"/>
        <v>1</v>
      </c>
      <c r="G123" s="96">
        <f t="shared" si="38"/>
        <v>1</v>
      </c>
      <c r="H123" s="96">
        <f t="shared" si="38"/>
        <v>0</v>
      </c>
      <c r="I123" s="97"/>
      <c r="J123" s="66"/>
      <c r="K123" s="66"/>
      <c r="L123" s="66"/>
      <c r="M123" s="66"/>
      <c r="N123" s="66"/>
      <c r="O123" s="66"/>
    </row>
    <row r="124" spans="1:15">
      <c r="A124" s="83" t="str">
        <f t="shared" si="14"/>
        <v>HLR</v>
      </c>
      <c r="B124" s="83" t="str">
        <f t="shared" si="14"/>
        <v>Switch Interconnect</v>
      </c>
      <c r="C124" s="96">
        <f t="shared" ref="C124:H124" si="39">C36*C80</f>
        <v>0</v>
      </c>
      <c r="D124" s="96">
        <f t="shared" si="39"/>
        <v>0</v>
      </c>
      <c r="E124" s="96">
        <f t="shared" si="39"/>
        <v>0</v>
      </c>
      <c r="F124" s="96">
        <f t="shared" si="39"/>
        <v>1</v>
      </c>
      <c r="G124" s="96">
        <f t="shared" si="39"/>
        <v>1</v>
      </c>
      <c r="H124" s="96">
        <f t="shared" si="39"/>
        <v>0</v>
      </c>
      <c r="I124" s="97"/>
      <c r="J124" s="66"/>
      <c r="K124" s="66"/>
      <c r="L124" s="66"/>
      <c r="M124" s="66"/>
      <c r="N124" s="66"/>
      <c r="O124" s="66"/>
    </row>
    <row r="125" spans="1:15">
      <c r="A125" s="83" t="str">
        <f t="shared" si="14"/>
        <v>PREPAID (*)</v>
      </c>
      <c r="B125" s="83" t="str">
        <f t="shared" si="14"/>
        <v>Switch Interconnect</v>
      </c>
      <c r="C125" s="96">
        <f t="shared" ref="C125:H125" si="40">C37*C81</f>
        <v>0</v>
      </c>
      <c r="D125" s="96">
        <f t="shared" si="40"/>
        <v>0</v>
      </c>
      <c r="E125" s="96">
        <f t="shared" si="40"/>
        <v>0</v>
      </c>
      <c r="F125" s="96">
        <f t="shared" si="40"/>
        <v>0</v>
      </c>
      <c r="G125" s="96">
        <f t="shared" si="40"/>
        <v>0</v>
      </c>
      <c r="H125" s="96">
        <f t="shared" si="40"/>
        <v>0</v>
      </c>
      <c r="I125" s="97"/>
      <c r="J125" s="66"/>
      <c r="K125" s="66"/>
      <c r="L125" s="66"/>
      <c r="M125" s="66"/>
      <c r="N125" s="66"/>
      <c r="O125" s="66"/>
    </row>
    <row r="126" spans="1:15">
      <c r="A126" s="83" t="str">
        <f t="shared" si="14"/>
        <v>STP</v>
      </c>
      <c r="B126" s="83" t="str">
        <f t="shared" si="14"/>
        <v>Switch Interconnect</v>
      </c>
      <c r="C126" s="96">
        <f t="shared" ref="C126:H126" si="41">C38*C82</f>
        <v>0</v>
      </c>
      <c r="D126" s="96">
        <f t="shared" si="41"/>
        <v>0</v>
      </c>
      <c r="E126" s="96">
        <f t="shared" si="41"/>
        <v>1</v>
      </c>
      <c r="F126" s="96">
        <f t="shared" si="41"/>
        <v>1</v>
      </c>
      <c r="G126" s="96">
        <f t="shared" si="41"/>
        <v>1</v>
      </c>
      <c r="H126" s="96">
        <f t="shared" si="41"/>
        <v>0</v>
      </c>
      <c r="I126" s="97"/>
      <c r="J126" s="66"/>
      <c r="K126" s="66"/>
      <c r="L126" s="66"/>
      <c r="M126" s="66"/>
      <c r="N126" s="66"/>
      <c r="O126" s="66"/>
    </row>
    <row r="127" spans="1:15">
      <c r="A127" s="83" t="str">
        <f t="shared" si="14"/>
        <v>SMS</v>
      </c>
      <c r="B127" s="83" t="str">
        <f t="shared" si="14"/>
        <v>Switch Data</v>
      </c>
      <c r="C127" s="96">
        <f t="shared" ref="C127:H127" si="42">C39*C83</f>
        <v>0</v>
      </c>
      <c r="D127" s="96">
        <f t="shared" si="42"/>
        <v>0</v>
      </c>
      <c r="E127" s="96">
        <f t="shared" si="42"/>
        <v>0</v>
      </c>
      <c r="F127" s="96">
        <f t="shared" si="42"/>
        <v>0</v>
      </c>
      <c r="G127" s="96">
        <f t="shared" si="42"/>
        <v>0</v>
      </c>
      <c r="H127" s="96">
        <f t="shared" si="42"/>
        <v>1</v>
      </c>
      <c r="I127" s="97"/>
      <c r="J127" s="66"/>
      <c r="K127" s="66"/>
      <c r="L127" s="66"/>
      <c r="M127" s="66"/>
      <c r="N127" s="66"/>
      <c r="O127" s="66"/>
    </row>
    <row r="128" spans="1:15">
      <c r="A128" s="83" t="str">
        <f t="shared" si="14"/>
        <v>VMS</v>
      </c>
      <c r="B128" s="83" t="str">
        <f t="shared" si="14"/>
        <v>Switch Data</v>
      </c>
      <c r="C128" s="96">
        <f t="shared" ref="C128:H128" si="43">C40*C84</f>
        <v>0</v>
      </c>
      <c r="D128" s="96">
        <f t="shared" si="43"/>
        <v>0</v>
      </c>
      <c r="E128" s="96">
        <f t="shared" si="43"/>
        <v>0</v>
      </c>
      <c r="F128" s="96">
        <f t="shared" si="43"/>
        <v>0</v>
      </c>
      <c r="G128" s="96">
        <f t="shared" si="43"/>
        <v>0</v>
      </c>
      <c r="H128" s="96">
        <f t="shared" si="43"/>
        <v>1</v>
      </c>
      <c r="I128" s="97"/>
      <c r="J128" s="66"/>
      <c r="K128" s="66"/>
      <c r="L128" s="66"/>
      <c r="M128" s="66"/>
      <c r="N128" s="66"/>
      <c r="O128" s="66"/>
    </row>
    <row r="129" spans="1:15">
      <c r="A129" s="83" t="str">
        <f t="shared" si="14"/>
        <v>Switch Construction</v>
      </c>
      <c r="B129" s="83" t="str">
        <f t="shared" si="14"/>
        <v>Switch Common</v>
      </c>
      <c r="C129" s="96">
        <f t="shared" ref="C129:H129" si="44">C41*C85</f>
        <v>1</v>
      </c>
      <c r="D129" s="96">
        <f t="shared" si="44"/>
        <v>1</v>
      </c>
      <c r="E129" s="96">
        <f t="shared" si="44"/>
        <v>1</v>
      </c>
      <c r="F129" s="96">
        <f t="shared" si="44"/>
        <v>1</v>
      </c>
      <c r="G129" s="96">
        <f t="shared" si="44"/>
        <v>1</v>
      </c>
      <c r="H129" s="96">
        <f t="shared" si="44"/>
        <v>1</v>
      </c>
      <c r="I129" s="97"/>
      <c r="J129" s="66"/>
      <c r="K129" s="66"/>
      <c r="L129" s="66"/>
      <c r="M129" s="66"/>
      <c r="N129" s="66"/>
      <c r="O129" s="66"/>
    </row>
    <row r="130" spans="1:15">
      <c r="A130" s="83" t="str">
        <f t="shared" si="14"/>
        <v>BTS - BSC link</v>
      </c>
      <c r="B130" s="83" t="str">
        <f t="shared" si="14"/>
        <v>Transmision</v>
      </c>
      <c r="C130" s="96">
        <f t="shared" ref="C130:H130" si="45">C42*C86</f>
        <v>1.6160000000000001</v>
      </c>
      <c r="D130" s="96">
        <f t="shared" si="45"/>
        <v>0.8</v>
      </c>
      <c r="E130" s="96">
        <f t="shared" si="45"/>
        <v>2</v>
      </c>
      <c r="F130" s="96">
        <f t="shared" si="45"/>
        <v>2</v>
      </c>
      <c r="G130" s="96">
        <f t="shared" si="45"/>
        <v>4</v>
      </c>
      <c r="H130" s="96">
        <f t="shared" si="45"/>
        <v>0.48000000000000004</v>
      </c>
      <c r="I130" s="97"/>
      <c r="J130" s="66"/>
      <c r="K130" s="66"/>
      <c r="L130" s="66"/>
      <c r="M130" s="66"/>
      <c r="N130" s="66"/>
      <c r="O130" s="66"/>
    </row>
    <row r="131" spans="1:15">
      <c r="A131" s="83" t="str">
        <f t="shared" si="14"/>
        <v>Costo adecuación de enlaces</v>
      </c>
      <c r="B131" s="83" t="str">
        <f t="shared" si="14"/>
        <v>Transmision</v>
      </c>
      <c r="C131" s="96">
        <f t="shared" ref="C131:H131" si="46">C43*C87</f>
        <v>0</v>
      </c>
      <c r="D131" s="96">
        <f t="shared" si="46"/>
        <v>0</v>
      </c>
      <c r="E131" s="96">
        <f t="shared" si="46"/>
        <v>0</v>
      </c>
      <c r="F131" s="96">
        <f t="shared" si="46"/>
        <v>0</v>
      </c>
      <c r="G131" s="96">
        <f t="shared" si="46"/>
        <v>0</v>
      </c>
      <c r="H131" s="96">
        <f t="shared" si="46"/>
        <v>0</v>
      </c>
      <c r="I131" s="97"/>
      <c r="J131" s="66"/>
      <c r="K131" s="66"/>
      <c r="L131" s="66"/>
      <c r="M131" s="66"/>
      <c r="N131" s="66"/>
      <c r="O131" s="66"/>
    </row>
    <row r="132" spans="1:15">
      <c r="A132" s="83" t="str">
        <f t="shared" si="14"/>
        <v>Backbone Fibra</v>
      </c>
      <c r="B132" s="83" t="str">
        <f t="shared" si="14"/>
        <v>Transmision</v>
      </c>
      <c r="C132" s="96">
        <f t="shared" ref="C132:H132" si="47">C44*C88</f>
        <v>1.6160000000000001</v>
      </c>
      <c r="D132" s="96">
        <f t="shared" si="47"/>
        <v>0.8</v>
      </c>
      <c r="E132" s="96">
        <f t="shared" si="47"/>
        <v>2</v>
      </c>
      <c r="F132" s="96">
        <f t="shared" si="47"/>
        <v>2</v>
      </c>
      <c r="G132" s="96">
        <f t="shared" si="47"/>
        <v>4</v>
      </c>
      <c r="H132" s="96">
        <f t="shared" si="47"/>
        <v>0.48000000000000004</v>
      </c>
      <c r="I132" s="97"/>
      <c r="J132" s="66"/>
      <c r="K132" s="66"/>
      <c r="L132" s="66"/>
      <c r="M132" s="66"/>
      <c r="N132" s="66"/>
      <c r="O132" s="66"/>
    </row>
    <row r="133" spans="1:15">
      <c r="A133" s="83" t="str">
        <f t="shared" si="14"/>
        <v>Repetidoras</v>
      </c>
      <c r="B133" s="83" t="str">
        <f t="shared" si="14"/>
        <v>Transmision</v>
      </c>
      <c r="C133" s="96">
        <f t="shared" ref="C133:H133" si="48">C45*C89</f>
        <v>1.6160000000000001</v>
      </c>
      <c r="D133" s="96">
        <f t="shared" si="48"/>
        <v>0.8</v>
      </c>
      <c r="E133" s="96">
        <f t="shared" si="48"/>
        <v>2</v>
      </c>
      <c r="F133" s="96">
        <f t="shared" si="48"/>
        <v>2</v>
      </c>
      <c r="G133" s="96">
        <f t="shared" si="48"/>
        <v>4</v>
      </c>
      <c r="H133" s="96">
        <f t="shared" si="48"/>
        <v>0.48000000000000004</v>
      </c>
      <c r="I133" s="97"/>
      <c r="J133" s="66"/>
      <c r="K133" s="66"/>
      <c r="L133" s="66"/>
      <c r="M133" s="66"/>
      <c r="N133" s="66"/>
      <c r="O133" s="66"/>
    </row>
    <row r="134" spans="1:15">
      <c r="A134" s="83" t="str">
        <f t="shared" si="14"/>
        <v>Vehicles</v>
      </c>
      <c r="B134" s="83" t="str">
        <f t="shared" si="14"/>
        <v>Other CAPEX</v>
      </c>
      <c r="C134" s="96">
        <v>0</v>
      </c>
      <c r="D134" s="96">
        <v>0</v>
      </c>
      <c r="E134" s="96">
        <v>0</v>
      </c>
      <c r="F134" s="96">
        <v>0</v>
      </c>
      <c r="G134" s="96">
        <v>0</v>
      </c>
      <c r="H134" s="96">
        <v>0</v>
      </c>
      <c r="I134" s="97"/>
      <c r="J134" s="66"/>
      <c r="K134" s="66"/>
      <c r="L134" s="66"/>
      <c r="M134" s="66"/>
      <c r="N134" s="66"/>
      <c r="O134" s="66"/>
    </row>
    <row r="135" spans="1:15">
      <c r="A135" s="83" t="str">
        <f t="shared" si="14"/>
        <v>BTS Spectrum (Cannon)</v>
      </c>
      <c r="B135" s="83" t="str">
        <f t="shared" si="14"/>
        <v>Fees</v>
      </c>
      <c r="C135" s="96">
        <f t="shared" ref="C135:H135" si="49">C47*C91</f>
        <v>1</v>
      </c>
      <c r="D135" s="96">
        <f t="shared" si="49"/>
        <v>1</v>
      </c>
      <c r="E135" s="96">
        <f t="shared" si="49"/>
        <v>2</v>
      </c>
      <c r="F135" s="96">
        <f t="shared" si="49"/>
        <v>2</v>
      </c>
      <c r="G135" s="96">
        <f t="shared" si="49"/>
        <v>2</v>
      </c>
      <c r="H135" s="96">
        <f t="shared" si="49"/>
        <v>0.48000000000000004</v>
      </c>
      <c r="I135" s="97"/>
      <c r="J135" s="66"/>
      <c r="K135" s="66"/>
      <c r="L135" s="66"/>
      <c r="M135" s="66"/>
      <c r="N135" s="66"/>
      <c r="O135" s="66"/>
    </row>
    <row r="136" spans="1:15">
      <c r="A136" s="83" t="str">
        <f t="shared" si="14"/>
        <v>IPL</v>
      </c>
      <c r="B136" s="83" t="str">
        <f t="shared" si="14"/>
        <v>Motorolla Fee</v>
      </c>
      <c r="C136" s="96">
        <f t="shared" ref="C136:H136" si="50">C48*C92</f>
        <v>1</v>
      </c>
      <c r="D136" s="96">
        <f t="shared" si="50"/>
        <v>1</v>
      </c>
      <c r="E136" s="96">
        <f t="shared" si="50"/>
        <v>2</v>
      </c>
      <c r="F136" s="96">
        <f t="shared" si="50"/>
        <v>2</v>
      </c>
      <c r="G136" s="96">
        <f t="shared" si="50"/>
        <v>2</v>
      </c>
      <c r="H136" s="96">
        <f t="shared" si="50"/>
        <v>0.48000000000000004</v>
      </c>
      <c r="I136" s="97"/>
      <c r="J136" s="66"/>
      <c r="K136" s="66"/>
      <c r="L136" s="66"/>
      <c r="M136" s="66"/>
      <c r="N136" s="66"/>
      <c r="O136" s="66"/>
    </row>
    <row r="137" spans="1:15">
      <c r="A137" s="83" t="str">
        <f t="shared" si="14"/>
        <v>SMP</v>
      </c>
      <c r="B137" s="83" t="str">
        <f t="shared" si="14"/>
        <v>Motorolla Fee</v>
      </c>
      <c r="C137" s="96">
        <f t="shared" ref="C137:H138" si="51">C49*C93</f>
        <v>1</v>
      </c>
      <c r="D137" s="96">
        <f t="shared" si="51"/>
        <v>1</v>
      </c>
      <c r="E137" s="96">
        <f t="shared" si="51"/>
        <v>2</v>
      </c>
      <c r="F137" s="96">
        <f t="shared" si="51"/>
        <v>2</v>
      </c>
      <c r="G137" s="96">
        <f t="shared" si="51"/>
        <v>2</v>
      </c>
      <c r="H137" s="96">
        <f t="shared" si="51"/>
        <v>0.48000000000000004</v>
      </c>
      <c r="I137" s="97"/>
      <c r="J137" s="66"/>
      <c r="K137" s="66"/>
      <c r="L137" s="66"/>
      <c r="M137" s="66"/>
      <c r="N137" s="66"/>
      <c r="O137" s="66"/>
    </row>
    <row r="138" spans="1:15">
      <c r="A138" s="110" t="str">
        <f t="shared" si="14"/>
        <v>Osiptel/ Fitel/ MTC (2%)</v>
      </c>
      <c r="B138" s="110" t="str">
        <f t="shared" si="14"/>
        <v>Tasas</v>
      </c>
      <c r="C138" s="96">
        <f t="shared" si="51"/>
        <v>1</v>
      </c>
      <c r="D138" s="96">
        <f t="shared" si="51"/>
        <v>1</v>
      </c>
      <c r="E138" s="96">
        <f t="shared" si="51"/>
        <v>1</v>
      </c>
      <c r="F138" s="96">
        <f t="shared" si="51"/>
        <v>1</v>
      </c>
      <c r="G138" s="96">
        <f t="shared" si="51"/>
        <v>1</v>
      </c>
      <c r="H138" s="96">
        <f t="shared" si="51"/>
        <v>1</v>
      </c>
      <c r="I138" s="97"/>
      <c r="J138" s="66"/>
      <c r="K138" s="66"/>
      <c r="L138" s="66"/>
      <c r="M138" s="66"/>
      <c r="N138" s="66"/>
      <c r="O138" s="66"/>
    </row>
    <row r="139" spans="1:15">
      <c r="A139" s="83" t="str">
        <f t="shared" si="14"/>
        <v>Other common</v>
      </c>
      <c r="B139" s="83" t="str">
        <f t="shared" si="14"/>
        <v>Spectrum</v>
      </c>
      <c r="C139" s="96">
        <f t="shared" ref="C139:H139" si="52">C51*C95</f>
        <v>1</v>
      </c>
      <c r="D139" s="96">
        <f t="shared" si="52"/>
        <v>1</v>
      </c>
      <c r="E139" s="96">
        <f t="shared" si="52"/>
        <v>2</v>
      </c>
      <c r="F139" s="96">
        <f t="shared" si="52"/>
        <v>2</v>
      </c>
      <c r="G139" s="96">
        <f t="shared" si="52"/>
        <v>2</v>
      </c>
      <c r="H139" s="96">
        <f t="shared" si="52"/>
        <v>0.48000000000000004</v>
      </c>
      <c r="I139" s="97"/>
      <c r="J139" s="66"/>
      <c r="K139" s="66"/>
      <c r="L139" s="66"/>
      <c r="M139" s="66"/>
      <c r="N139" s="66"/>
      <c r="O139" s="66"/>
    </row>
    <row r="140" spans="1:15">
      <c r="A140" s="66"/>
      <c r="B140" s="66"/>
      <c r="C140" s="66"/>
      <c r="D140" s="66"/>
      <c r="E140" s="66"/>
      <c r="F140" s="66"/>
      <c r="G140" s="66"/>
      <c r="H140" s="66"/>
      <c r="I140" s="66"/>
      <c r="J140" s="66"/>
      <c r="K140" s="66"/>
      <c r="L140" s="66"/>
      <c r="M140" s="66"/>
      <c r="N140" s="66"/>
      <c r="O140" s="66"/>
    </row>
    <row r="141" spans="1:15">
      <c r="A141" s="66"/>
      <c r="B141" s="66"/>
      <c r="C141" s="66"/>
      <c r="D141" s="66"/>
      <c r="E141" s="66"/>
      <c r="F141" s="66"/>
      <c r="G141" s="66"/>
      <c r="H141" s="66"/>
      <c r="I141" s="66"/>
      <c r="J141" s="66"/>
      <c r="K141" s="66"/>
      <c r="L141" s="66"/>
      <c r="M141" s="66"/>
      <c r="N141" s="66"/>
      <c r="O141" s="66"/>
    </row>
    <row r="142" spans="1:15">
      <c r="A142" s="66"/>
      <c r="B142" s="66"/>
      <c r="C142" s="66"/>
      <c r="D142" s="66"/>
      <c r="E142" s="66"/>
      <c r="F142" s="66"/>
      <c r="G142" s="66"/>
      <c r="H142" s="66"/>
      <c r="I142" s="66"/>
      <c r="J142" s="66"/>
      <c r="K142" s="66"/>
      <c r="L142" s="66"/>
      <c r="M142" s="66"/>
      <c r="N142" s="66"/>
      <c r="O142" s="66"/>
    </row>
  </sheetData>
  <pageMargins left="0.75" right="0.75" top="0.17" bottom="0.28999999999999998" header="0.17" footer="0.28000000000000003"/>
  <pageSetup paperSize="9" scale="50" orientation="landscape" r:id="rId1"/>
  <headerFooter alignWithMargins="0"/>
  <rowBreaks count="1" manualBreakCount="1">
    <brk id="97" max="19" man="1"/>
  </rowBreaks>
</worksheet>
</file>

<file path=xl/worksheets/sheet6.xml><?xml version="1.0" encoding="utf-8"?>
<worksheet xmlns="http://schemas.openxmlformats.org/spreadsheetml/2006/main" xmlns:r="http://schemas.openxmlformats.org/officeDocument/2006/relationships">
  <sheetPr codeName="Hoja9">
    <tabColor theme="5" tint="-0.249977111117893"/>
  </sheetPr>
  <dimension ref="A1:I51"/>
  <sheetViews>
    <sheetView workbookViewId="0"/>
  </sheetViews>
  <sheetFormatPr baseColWidth="10" defaultRowHeight="15"/>
  <cols>
    <col min="1" max="1" width="32.140625" bestFit="1" customWidth="1"/>
    <col min="2" max="2" width="19.140625" customWidth="1"/>
    <col min="3" max="3" width="2.7109375" customWidth="1"/>
    <col min="4" max="4" width="17.28515625" bestFit="1" customWidth="1"/>
    <col min="5" max="5" width="15.140625" bestFit="1" customWidth="1"/>
    <col min="6" max="6" width="16.7109375" bestFit="1" customWidth="1"/>
    <col min="7" max="7" width="16" bestFit="1" customWidth="1"/>
    <col min="8" max="8" width="15.140625" bestFit="1" customWidth="1"/>
    <col min="9" max="9" width="15.7109375" bestFit="1" customWidth="1"/>
  </cols>
  <sheetData>
    <row r="1" spans="1:9" ht="17.25">
      <c r="A1" s="32" t="s">
        <v>42</v>
      </c>
      <c r="B1" s="32"/>
      <c r="C1" s="32"/>
      <c r="D1" s="32"/>
      <c r="E1" s="32"/>
      <c r="F1" s="32"/>
      <c r="G1" s="32"/>
      <c r="H1" s="32"/>
      <c r="I1" s="32"/>
    </row>
    <row r="3" spans="1:9">
      <c r="D3" s="33" t="s">
        <v>43</v>
      </c>
      <c r="E3" s="34"/>
      <c r="F3" s="34"/>
      <c r="G3" s="34"/>
      <c r="H3" s="34"/>
      <c r="I3" s="34"/>
    </row>
    <row r="5" spans="1:9">
      <c r="A5" s="8" t="s">
        <v>8</v>
      </c>
      <c r="B5" s="9" t="s">
        <v>9</v>
      </c>
      <c r="C5" s="56"/>
      <c r="D5" s="23" t="s">
        <v>38</v>
      </c>
      <c r="E5" s="23" t="s">
        <v>39</v>
      </c>
      <c r="F5" s="23" t="s">
        <v>1</v>
      </c>
      <c r="G5" s="23" t="s">
        <v>2</v>
      </c>
      <c r="H5" s="23" t="s">
        <v>3</v>
      </c>
      <c r="I5" s="23" t="s">
        <v>4</v>
      </c>
    </row>
    <row r="7" spans="1:9">
      <c r="A7" s="27" t="str">
        <f>'Cost Annualization'!A5</f>
        <v>BTS - Bldg and Equipment</v>
      </c>
      <c r="B7" s="27" t="str">
        <f>'Cost Annualization'!B5</f>
        <v>Sites</v>
      </c>
      <c r="C7" s="29"/>
      <c r="D7" s="158">
        <f>'Cost Annualization'!$K5*'Cost Allocation'!D55</f>
        <v>3213592.9836824387</v>
      </c>
      <c r="E7" s="158">
        <f>'Cost Annualization'!$K5*'Cost Allocation'!E55</f>
        <v>21211.834875791676</v>
      </c>
      <c r="F7" s="158">
        <f>'Cost Annualization'!$K5*'Cost Allocation'!F55</f>
        <v>212118.34875791674</v>
      </c>
      <c r="G7" s="158">
        <f>'Cost Annualization'!$K5*'Cost Allocation'!G55</f>
        <v>1590887.6156843754</v>
      </c>
      <c r="H7" s="158">
        <f>'Cost Annualization'!$K5*'Cost Allocation'!H55</f>
        <v>10605.917437895838</v>
      </c>
      <c r="I7" s="158">
        <f>'Cost Annualization'!$K5*'Cost Allocation'!I55</f>
        <v>509084.03701900027</v>
      </c>
    </row>
    <row r="8" spans="1:9">
      <c r="A8" s="27" t="str">
        <f>'Cost Annualization'!A6</f>
        <v>BTS - BRs</v>
      </c>
      <c r="B8" s="27" t="str">
        <f>'Cost Annualization'!B6</f>
        <v>Sites</v>
      </c>
      <c r="C8" s="29"/>
      <c r="D8" s="158">
        <f>'Cost Annualization'!$K6*'Cost Allocation'!D56</f>
        <v>12076959.144075278</v>
      </c>
      <c r="E8" s="158">
        <f>'Cost Annualization'!$K6*'Cost Allocation'!E56</f>
        <v>79715.901941090953</v>
      </c>
      <c r="F8" s="158">
        <f>'Cost Annualization'!$K6*'Cost Allocation'!F56</f>
        <v>797159.0194109095</v>
      </c>
      <c r="G8" s="158">
        <f>'Cost Annualization'!$K6*'Cost Allocation'!G56</f>
        <v>5978692.645581821</v>
      </c>
      <c r="H8" s="158">
        <f>'Cost Annualization'!$K6*'Cost Allocation'!H56</f>
        <v>39857.950970545477</v>
      </c>
      <c r="I8" s="158">
        <f>'Cost Annualization'!$K6*'Cost Allocation'!I56</f>
        <v>1913181.646586183</v>
      </c>
    </row>
    <row r="9" spans="1:9">
      <c r="A9" s="27" t="str">
        <f>'Cost Annualization'!A7</f>
        <v>IBSC</v>
      </c>
      <c r="B9" s="27" t="str">
        <f>'Cost Annualization'!B7</f>
        <v>Switch Common</v>
      </c>
      <c r="C9" s="29"/>
      <c r="D9" s="158">
        <f>'Cost Annualization'!$K7*'Cost Allocation'!D57</f>
        <v>941527.30920335336</v>
      </c>
      <c r="E9" s="158">
        <f>'Cost Annualization'!$K7*'Cost Allocation'!E57</f>
        <v>6276.8487280223553</v>
      </c>
      <c r="F9" s="158">
        <f>'Cost Annualization'!$K7*'Cost Allocation'!F57</f>
        <v>31384.243640111777</v>
      </c>
      <c r="G9" s="158">
        <f>'Cost Annualization'!$K7*'Cost Allocation'!G57</f>
        <v>235381.82730083834</v>
      </c>
      <c r="H9" s="158">
        <f>'Cost Annualization'!$K7*'Cost Allocation'!H57</f>
        <v>1569.2121820055888</v>
      </c>
      <c r="I9" s="158">
        <f>'Cost Annualization'!$K7*'Cost Allocation'!I57</f>
        <v>313842.43640111777</v>
      </c>
    </row>
    <row r="10" spans="1:9">
      <c r="A10" s="27" t="str">
        <f>'Cost Annualization'!A8</f>
        <v>BITS</v>
      </c>
      <c r="B10" s="27" t="str">
        <f>'Cost Annualization'!B8</f>
        <v>Switch Common</v>
      </c>
      <c r="C10" s="29"/>
      <c r="D10" s="158">
        <f>'Cost Annualization'!$K8*'Cost Allocation'!D58</f>
        <v>10788.463081535765</v>
      </c>
      <c r="E10" s="158">
        <f>'Cost Annualization'!$K8*'Cost Allocation'!E58</f>
        <v>143.84617442047687</v>
      </c>
      <c r="F10" s="158">
        <f>'Cost Annualization'!$K8*'Cost Allocation'!F58</f>
        <v>719.2308721023843</v>
      </c>
      <c r="G10" s="158">
        <f>'Cost Annualization'!$K8*'Cost Allocation'!G58</f>
        <v>5394.2315407678825</v>
      </c>
      <c r="H10" s="158">
        <f>'Cost Annualization'!$K8*'Cost Allocation'!H58</f>
        <v>17.980771802559609</v>
      </c>
      <c r="I10" s="158">
        <f>'Cost Annualization'!$K8*'Cost Allocation'!I58</f>
        <v>7192.3087210238436</v>
      </c>
    </row>
    <row r="11" spans="1:9">
      <c r="A11" s="27" t="str">
        <f>'Cost Annualization'!A9</f>
        <v>OMC</v>
      </c>
      <c r="B11" s="27" t="str">
        <f>'Cost Annualization'!B9</f>
        <v>Switch Common</v>
      </c>
      <c r="D11" s="158">
        <f>'Cost Annualization'!$K9*'Cost Allocation'!D59</f>
        <v>57920.950275247218</v>
      </c>
      <c r="E11" s="158">
        <f>'Cost Annualization'!$K9*'Cost Allocation'!E59</f>
        <v>772.27933700329618</v>
      </c>
      <c r="F11" s="158">
        <f>'Cost Annualization'!$K9*'Cost Allocation'!F59</f>
        <v>3861.3966850164807</v>
      </c>
      <c r="G11" s="158">
        <f>'Cost Annualization'!$K9*'Cost Allocation'!G59</f>
        <v>28960.475137623609</v>
      </c>
      <c r="H11" s="158">
        <f>'Cost Annualization'!$K9*'Cost Allocation'!H59</f>
        <v>96.534917125412022</v>
      </c>
      <c r="I11" s="158">
        <f>'Cost Annualization'!$K9*'Cost Allocation'!I59</f>
        <v>38613.966850164812</v>
      </c>
    </row>
    <row r="12" spans="1:9">
      <c r="A12" s="27" t="str">
        <f>'Cost Annualization'!A10</f>
        <v>DACS</v>
      </c>
      <c r="B12" s="27" t="str">
        <f>'Cost Annualization'!B10</f>
        <v>Switch Common</v>
      </c>
      <c r="D12" s="158">
        <f>'Cost Annualization'!$K10*'Cost Allocation'!D60</f>
        <v>337287.92549055011</v>
      </c>
      <c r="E12" s="158">
        <f>'Cost Annualization'!$K10*'Cost Allocation'!E60</f>
        <v>2248.5861699370007</v>
      </c>
      <c r="F12" s="158">
        <f>'Cost Annualization'!$K10*'Cost Allocation'!F60</f>
        <v>11242.930849685004</v>
      </c>
      <c r="G12" s="158">
        <f>'Cost Annualization'!$K10*'Cost Allocation'!G60</f>
        <v>84321.981372637529</v>
      </c>
      <c r="H12" s="158">
        <f>'Cost Annualization'!$K10*'Cost Allocation'!H60</f>
        <v>562.14654248425018</v>
      </c>
      <c r="I12" s="158">
        <f>'Cost Annualization'!$K10*'Cost Allocation'!I60</f>
        <v>112429.30849685003</v>
      </c>
    </row>
    <row r="13" spans="1:9">
      <c r="A13" s="27" t="str">
        <f>'Cost Annualization'!A11</f>
        <v>CATALYST</v>
      </c>
      <c r="B13" s="27" t="str">
        <f>'Cost Annualization'!B11</f>
        <v>Switch Common</v>
      </c>
      <c r="D13" s="158">
        <f>'Cost Annualization'!$K11*'Cost Allocation'!D61</f>
        <v>41029.613471459808</v>
      </c>
      <c r="E13" s="158">
        <f>'Cost Annualization'!$K11*'Cost Allocation'!E61</f>
        <v>547.06151295279733</v>
      </c>
      <c r="F13" s="158">
        <f>'Cost Annualization'!$K11*'Cost Allocation'!F61</f>
        <v>2735.3075647639871</v>
      </c>
      <c r="G13" s="158">
        <f>'Cost Annualization'!$K11*'Cost Allocation'!G61</f>
        <v>20514.806735729904</v>
      </c>
      <c r="H13" s="158">
        <f>'Cost Annualization'!$K11*'Cost Allocation'!H61</f>
        <v>68.382689119099666</v>
      </c>
      <c r="I13" s="158">
        <f>'Cost Annualization'!$K11*'Cost Allocation'!I61</f>
        <v>27353.075647639871</v>
      </c>
    </row>
    <row r="14" spans="1:9">
      <c r="A14" s="27" t="str">
        <f>'Cost Annualization'!A12</f>
        <v>BLACKBOX</v>
      </c>
      <c r="B14" s="27" t="str">
        <f>'Cost Annualization'!B12</f>
        <v>Switch Common</v>
      </c>
      <c r="D14" s="158">
        <f>'Cost Annualization'!$K12*'Cost Allocation'!D62</f>
        <v>890.96330712313932</v>
      </c>
      <c r="E14" s="158">
        <f>'Cost Annualization'!$K12*'Cost Allocation'!E62</f>
        <v>11.879510761641857</v>
      </c>
      <c r="F14" s="158">
        <f>'Cost Annualization'!$K12*'Cost Allocation'!F62</f>
        <v>59.397553808209281</v>
      </c>
      <c r="G14" s="158">
        <f>'Cost Annualization'!$K12*'Cost Allocation'!G62</f>
        <v>445.48165356156966</v>
      </c>
      <c r="H14" s="158">
        <f>'Cost Annualization'!$K12*'Cost Allocation'!H62</f>
        <v>1.4849388452052321</v>
      </c>
      <c r="I14" s="158">
        <f>'Cost Annualization'!$K12*'Cost Allocation'!I62</f>
        <v>593.97553808209284</v>
      </c>
    </row>
    <row r="15" spans="1:9">
      <c r="A15" s="27" t="str">
        <f>'Cost Annualization'!A13</f>
        <v>DROPBOX</v>
      </c>
      <c r="B15" s="27" t="str">
        <f>'Cost Annualization'!B13</f>
        <v>Switch Common</v>
      </c>
      <c r="D15" s="158">
        <f>'Cost Annualization'!$K13*'Cost Allocation'!D63</f>
        <v>6375.7169014151432</v>
      </c>
      <c r="E15" s="158">
        <f>'Cost Annualization'!$K13*'Cost Allocation'!E63</f>
        <v>85.009558685535239</v>
      </c>
      <c r="F15" s="158">
        <f>'Cost Annualization'!$K13*'Cost Allocation'!F63</f>
        <v>425.0477934276762</v>
      </c>
      <c r="G15" s="158">
        <f>'Cost Annualization'!$K13*'Cost Allocation'!G63</f>
        <v>3187.8584507075716</v>
      </c>
      <c r="H15" s="158">
        <f>'Cost Annualization'!$K13*'Cost Allocation'!H63</f>
        <v>10.626194835691905</v>
      </c>
      <c r="I15" s="158">
        <f>'Cost Annualization'!$K13*'Cost Allocation'!I63</f>
        <v>4250.4779342767624</v>
      </c>
    </row>
    <row r="16" spans="1:9">
      <c r="A16" s="27" t="str">
        <f>'Cost Annualization'!A14</f>
        <v>DSX</v>
      </c>
      <c r="B16" s="27" t="str">
        <f>'Cost Annualization'!B14</f>
        <v>Switch Common</v>
      </c>
      <c r="D16" s="158">
        <f>'Cost Annualization'!$K14*'Cost Allocation'!D64</f>
        <v>23102.597713363106</v>
      </c>
      <c r="E16" s="158">
        <f>'Cost Annualization'!$K14*'Cost Allocation'!E64</f>
        <v>308.03463617817471</v>
      </c>
      <c r="F16" s="158">
        <f>'Cost Annualization'!$K14*'Cost Allocation'!F64</f>
        <v>1540.1731808908737</v>
      </c>
      <c r="G16" s="158">
        <f>'Cost Annualization'!$K14*'Cost Allocation'!G64</f>
        <v>11551.298856681553</v>
      </c>
      <c r="H16" s="158">
        <f>'Cost Annualization'!$K14*'Cost Allocation'!H64</f>
        <v>38.504329522271838</v>
      </c>
      <c r="I16" s="158">
        <f>'Cost Annualization'!$K14*'Cost Allocation'!I64</f>
        <v>15401.731808908737</v>
      </c>
    </row>
    <row r="17" spans="1:9">
      <c r="A17" s="27" t="str">
        <f>'Cost Annualization'!A15</f>
        <v>HA-DAP</v>
      </c>
      <c r="B17" s="27" t="str">
        <f>'Cost Annualization'!B15</f>
        <v>Switch Dispatch</v>
      </c>
      <c r="D17" s="158">
        <f>'Cost Annualization'!$K15*'Cost Allocation'!D65</f>
        <v>460699.56710215873</v>
      </c>
      <c r="E17" s="158">
        <f>'Cost Annualization'!$K15*'Cost Allocation'!E65</f>
        <v>3071.3304473477247</v>
      </c>
      <c r="F17" s="158">
        <f>'Cost Annualization'!$K15*'Cost Allocation'!F65</f>
        <v>0</v>
      </c>
      <c r="G17" s="158">
        <f>'Cost Annualization'!$K15*'Cost Allocation'!G65</f>
        <v>0</v>
      </c>
      <c r="H17" s="158">
        <f>'Cost Annualization'!$K15*'Cost Allocation'!H65</f>
        <v>0</v>
      </c>
      <c r="I17" s="158">
        <f>'Cost Annualization'!$K15*'Cost Allocation'!I65</f>
        <v>0</v>
      </c>
    </row>
    <row r="18" spans="1:9">
      <c r="A18" s="27" t="str">
        <f>'Cost Annualization'!A16</f>
        <v>HA-iHLR</v>
      </c>
      <c r="B18" s="27" t="str">
        <f>'Cost Annualization'!B16</f>
        <v>Switch Common</v>
      </c>
      <c r="D18" s="158">
        <f>'Cost Annualization'!$K16*'Cost Allocation'!D66</f>
        <v>289246.5861032448</v>
      </c>
      <c r="E18" s="158">
        <f>'Cost Annualization'!$K16*'Cost Allocation'!E66</f>
        <v>3856.6211480432635</v>
      </c>
      <c r="F18" s="158">
        <f>'Cost Annualization'!$K16*'Cost Allocation'!F66</f>
        <v>0</v>
      </c>
      <c r="G18" s="158">
        <f>'Cost Annualization'!$K16*'Cost Allocation'!G66</f>
        <v>0</v>
      </c>
      <c r="H18" s="158">
        <f>'Cost Annualization'!$K16*'Cost Allocation'!H66</f>
        <v>0</v>
      </c>
      <c r="I18" s="158">
        <f>'Cost Annualization'!$K16*'Cost Allocation'!I66</f>
        <v>0</v>
      </c>
    </row>
    <row r="19" spans="1:9">
      <c r="A19" s="27" t="str">
        <f>'Cost Annualization'!A17</f>
        <v>MDG</v>
      </c>
      <c r="B19" s="27" t="str">
        <f>'Cost Annualization'!B17</f>
        <v>Switch Data</v>
      </c>
      <c r="D19" s="158">
        <f>'Cost Annualization'!$K17*'Cost Allocation'!D67</f>
        <v>0</v>
      </c>
      <c r="E19" s="158">
        <f>'Cost Annualization'!$K17*'Cost Allocation'!E67</f>
        <v>0</v>
      </c>
      <c r="F19" s="158">
        <f>'Cost Annualization'!$K17*'Cost Allocation'!F67</f>
        <v>0</v>
      </c>
      <c r="G19" s="158">
        <f>'Cost Annualization'!$K17*'Cost Allocation'!G67</f>
        <v>0</v>
      </c>
      <c r="H19" s="158">
        <f>'Cost Annualization'!$K17*'Cost Allocation'!H67</f>
        <v>0</v>
      </c>
      <c r="I19" s="158">
        <f>'Cost Annualization'!$K17*'Cost Allocation'!I67</f>
        <v>1332687.835099193</v>
      </c>
    </row>
    <row r="20" spans="1:9">
      <c r="A20" s="27" t="str">
        <f>'Cost Annualization'!A18</f>
        <v>BA</v>
      </c>
      <c r="B20" s="27" t="str">
        <f>'Cost Annualization'!B18</f>
        <v>Switch Data</v>
      </c>
      <c r="D20" s="158">
        <f>'Cost Annualization'!$K18*'Cost Allocation'!D68</f>
        <v>0</v>
      </c>
      <c r="E20" s="158">
        <f>'Cost Annualization'!$K18*'Cost Allocation'!E68</f>
        <v>0</v>
      </c>
      <c r="F20" s="158">
        <f>'Cost Annualization'!$K18*'Cost Allocation'!F68</f>
        <v>0</v>
      </c>
      <c r="G20" s="158">
        <f>'Cost Annualization'!$K18*'Cost Allocation'!G68</f>
        <v>0</v>
      </c>
      <c r="H20" s="158">
        <f>'Cost Annualization'!$K18*'Cost Allocation'!H68</f>
        <v>0</v>
      </c>
      <c r="I20" s="158">
        <f>'Cost Annualization'!$K18*'Cost Allocation'!I68</f>
        <v>81391.792519938375</v>
      </c>
    </row>
    <row r="21" spans="1:9">
      <c r="A21" s="27" t="str">
        <f>'Cost Annualization'!A19</f>
        <v>Central LAN Catalyst 6513</v>
      </c>
      <c r="B21" s="27" t="str">
        <f>'Cost Annualization'!B19</f>
        <v>Switch Data</v>
      </c>
      <c r="D21" s="158">
        <f>'Cost Annualization'!$K19*'Cost Allocation'!D69</f>
        <v>47276.659526496478</v>
      </c>
      <c r="E21" s="158">
        <f>'Cost Annualization'!$K19*'Cost Allocation'!E69</f>
        <v>787.94432544160804</v>
      </c>
      <c r="F21" s="158">
        <f>'Cost Annualization'!$K19*'Cost Allocation'!F69</f>
        <v>2363.8329763248244</v>
      </c>
      <c r="G21" s="158">
        <f>'Cost Annualization'!$K19*'Cost Allocation'!G69</f>
        <v>17728.747322436182</v>
      </c>
      <c r="H21" s="158">
        <f>'Cost Annualization'!$K19*'Cost Allocation'!H69</f>
        <v>59.095824408120592</v>
      </c>
      <c r="I21" s="158">
        <f>'Cost Annualization'!$K19*'Cost Allocation'!I69</f>
        <v>70914.989289744728</v>
      </c>
    </row>
    <row r="22" spans="1:9">
      <c r="A22" s="27" t="str">
        <f>'Cost Annualization'!A20</f>
        <v>Home Agent - MWAM Blades</v>
      </c>
      <c r="B22" s="27" t="str">
        <f>'Cost Annualization'!B20</f>
        <v>Switch Data</v>
      </c>
      <c r="D22" s="158">
        <f>'Cost Annualization'!$K20*'Cost Allocation'!D70</f>
        <v>0</v>
      </c>
      <c r="E22" s="158">
        <f>'Cost Annualization'!$K20*'Cost Allocation'!E70</f>
        <v>0</v>
      </c>
      <c r="F22" s="158">
        <f>'Cost Annualization'!$K20*'Cost Allocation'!F70</f>
        <v>0</v>
      </c>
      <c r="G22" s="158">
        <f>'Cost Annualization'!$K20*'Cost Allocation'!G70</f>
        <v>0</v>
      </c>
      <c r="H22" s="158">
        <f>'Cost Annualization'!$K20*'Cost Allocation'!H70</f>
        <v>0</v>
      </c>
      <c r="I22" s="158">
        <f>'Cost Annualization'!$K20*'Cost Allocation'!I70</f>
        <v>114150.88228320806</v>
      </c>
    </row>
    <row r="23" spans="1:9">
      <c r="A23" s="27" t="str">
        <f>'Cost Annualization'!A21</f>
        <v>Converged WAN Router 7206VXR</v>
      </c>
      <c r="B23" s="27" t="str">
        <f>'Cost Annualization'!B21</f>
        <v>Switch Data</v>
      </c>
      <c r="D23" s="158">
        <f>'Cost Annualization'!$K21*'Cost Allocation'!D71</f>
        <v>0</v>
      </c>
      <c r="E23" s="158">
        <f>'Cost Annualization'!$K21*'Cost Allocation'!E71</f>
        <v>5130.1493467112678</v>
      </c>
      <c r="F23" s="158">
        <f>'Cost Annualization'!$K21*'Cost Allocation'!F71</f>
        <v>0</v>
      </c>
      <c r="G23" s="158">
        <f>'Cost Annualization'!$K21*'Cost Allocation'!G71</f>
        <v>0</v>
      </c>
      <c r="H23" s="158">
        <f>'Cost Annualization'!$K21*'Cost Allocation'!H71</f>
        <v>0</v>
      </c>
      <c r="I23" s="158">
        <f>'Cost Annualization'!$K21*'Cost Allocation'!I71</f>
        <v>256507.46733556339</v>
      </c>
    </row>
    <row r="24" spans="1:9">
      <c r="A24" s="27" t="str">
        <f>'Cost Annualization'!A22</f>
        <v>Message Gateway</v>
      </c>
      <c r="B24" s="27" t="str">
        <f>'Cost Annualization'!B22</f>
        <v>Switch Data</v>
      </c>
      <c r="D24" s="158">
        <f>'Cost Annualization'!$K22*'Cost Allocation'!D72</f>
        <v>0</v>
      </c>
      <c r="E24" s="158">
        <f>'Cost Annualization'!$K22*'Cost Allocation'!E72</f>
        <v>0</v>
      </c>
      <c r="F24" s="158">
        <f>'Cost Annualization'!$K22*'Cost Allocation'!F72</f>
        <v>0</v>
      </c>
      <c r="G24" s="158">
        <f>'Cost Annualization'!$K22*'Cost Allocation'!G72</f>
        <v>0</v>
      </c>
      <c r="H24" s="158">
        <f>'Cost Annualization'!$K22*'Cost Allocation'!H72</f>
        <v>0</v>
      </c>
      <c r="I24" s="158">
        <f>'Cost Annualization'!$K22*'Cost Allocation'!I72</f>
        <v>80105.88230400566</v>
      </c>
    </row>
    <row r="25" spans="1:9">
      <c r="A25" s="27" t="str">
        <f>'Cost Annualization'!A23</f>
        <v>Antispam</v>
      </c>
      <c r="B25" s="27" t="str">
        <f>'Cost Annualization'!B23</f>
        <v>Switch Data</v>
      </c>
      <c r="D25" s="158">
        <f>'Cost Annualization'!$K23*'Cost Allocation'!D73</f>
        <v>0</v>
      </c>
      <c r="E25" s="158">
        <f>'Cost Annualization'!$K23*'Cost Allocation'!E73</f>
        <v>0</v>
      </c>
      <c r="F25" s="158">
        <f>'Cost Annualization'!$K23*'Cost Allocation'!F73</f>
        <v>0</v>
      </c>
      <c r="G25" s="158">
        <f>'Cost Annualization'!$K23*'Cost Allocation'!G73</f>
        <v>0</v>
      </c>
      <c r="H25" s="158">
        <f>'Cost Annualization'!$K23*'Cost Allocation'!H73</f>
        <v>0</v>
      </c>
      <c r="I25" s="158">
        <f>'Cost Annualization'!$K23*'Cost Allocation'!I73</f>
        <v>21080.495343159382</v>
      </c>
    </row>
    <row r="26" spans="1:9">
      <c r="A26" s="27" t="str">
        <f>'Cost Annualization'!A24</f>
        <v>Customer Acess Network Router</v>
      </c>
      <c r="B26" s="27" t="str">
        <f>'Cost Annualization'!B24</f>
        <v>Switch Data</v>
      </c>
      <c r="D26" s="158">
        <f>'Cost Annualization'!$K24*'Cost Allocation'!D74</f>
        <v>0</v>
      </c>
      <c r="E26" s="158">
        <f>'Cost Annualization'!$K24*'Cost Allocation'!E74</f>
        <v>0</v>
      </c>
      <c r="F26" s="158">
        <f>'Cost Annualization'!$K24*'Cost Allocation'!F74</f>
        <v>0</v>
      </c>
      <c r="G26" s="158">
        <f>'Cost Annualization'!$K24*'Cost Allocation'!G74</f>
        <v>0</v>
      </c>
      <c r="H26" s="158">
        <f>'Cost Annualization'!$K24*'Cost Allocation'!H74</f>
        <v>0</v>
      </c>
      <c r="I26" s="158">
        <f>'Cost Annualization'!$K24*'Cost Allocation'!I74</f>
        <v>32042.352921602262</v>
      </c>
    </row>
    <row r="27" spans="1:9">
      <c r="A27" s="27" t="str">
        <f>'Cost Annualization'!A25</f>
        <v>Customer Access Network Firewall</v>
      </c>
      <c r="B27" s="27" t="str">
        <f>'Cost Annualization'!B25</f>
        <v>Switch Data</v>
      </c>
      <c r="D27" s="158">
        <f>'Cost Annualization'!$K25*'Cost Allocation'!D75</f>
        <v>0</v>
      </c>
      <c r="E27" s="158">
        <f>'Cost Annualization'!$K25*'Cost Allocation'!E75</f>
        <v>0</v>
      </c>
      <c r="F27" s="158">
        <f>'Cost Annualization'!$K25*'Cost Allocation'!F75</f>
        <v>0</v>
      </c>
      <c r="G27" s="158">
        <f>'Cost Annualization'!$K25*'Cost Allocation'!G75</f>
        <v>0</v>
      </c>
      <c r="H27" s="158">
        <f>'Cost Annualization'!$K25*'Cost Allocation'!H75</f>
        <v>0</v>
      </c>
      <c r="I27" s="158">
        <f>'Cost Annualization'!$K25*'Cost Allocation'!I75</f>
        <v>16864.396274527506</v>
      </c>
    </row>
    <row r="28" spans="1:9">
      <c r="A28" s="27" t="str">
        <f>'Cost Annualization'!A26</f>
        <v>Server Ballancer</v>
      </c>
      <c r="B28" s="27" t="str">
        <f>'Cost Annualization'!B26</f>
        <v>Switch Data</v>
      </c>
      <c r="D28" s="158">
        <f>'Cost Annualization'!$K26*'Cost Allocation'!D76</f>
        <v>0</v>
      </c>
      <c r="E28" s="158">
        <f>'Cost Annualization'!$K26*'Cost Allocation'!E76</f>
        <v>0</v>
      </c>
      <c r="F28" s="158">
        <f>'Cost Annualization'!$K26*'Cost Allocation'!F76</f>
        <v>0</v>
      </c>
      <c r="G28" s="158">
        <f>'Cost Annualization'!$K26*'Cost Allocation'!G76</f>
        <v>0</v>
      </c>
      <c r="H28" s="158">
        <f>'Cost Annualization'!$K26*'Cost Allocation'!H76</f>
        <v>0</v>
      </c>
      <c r="I28" s="158">
        <f>'Cost Annualization'!$K26*'Cost Allocation'!I76</f>
        <v>37944.891617686895</v>
      </c>
    </row>
    <row r="29" spans="1:9">
      <c r="A29" s="27" t="str">
        <f>'Cost Annualization'!A27</f>
        <v>ISP Router</v>
      </c>
      <c r="B29" s="27" t="str">
        <f>'Cost Annualization'!B27</f>
        <v>Switch Data</v>
      </c>
      <c r="D29" s="158">
        <f>'Cost Annualization'!$K27*'Cost Allocation'!D77</f>
        <v>0</v>
      </c>
      <c r="E29" s="158">
        <f>'Cost Annualization'!$K27*'Cost Allocation'!E77</f>
        <v>0</v>
      </c>
      <c r="F29" s="158">
        <f>'Cost Annualization'!$K27*'Cost Allocation'!F77</f>
        <v>0</v>
      </c>
      <c r="G29" s="158">
        <f>'Cost Annualization'!$K27*'Cost Allocation'!G77</f>
        <v>0</v>
      </c>
      <c r="H29" s="158">
        <f>'Cost Annualization'!$K27*'Cost Allocation'!H77</f>
        <v>0</v>
      </c>
      <c r="I29" s="158">
        <f>'Cost Annualization'!$K27*'Cost Allocation'!I77</f>
        <v>12648.297205895631</v>
      </c>
    </row>
    <row r="30" spans="1:9">
      <c r="A30" s="27" t="str">
        <f>'Cost Annualization'!A28</f>
        <v>ISP FW</v>
      </c>
      <c r="B30" s="27" t="str">
        <f>'Cost Annualization'!B28</f>
        <v>Switch Data</v>
      </c>
      <c r="D30" s="158">
        <f>'Cost Annualization'!$K28*'Cost Allocation'!D78</f>
        <v>0</v>
      </c>
      <c r="E30" s="158">
        <f>'Cost Annualization'!$K28*'Cost Allocation'!E78</f>
        <v>0</v>
      </c>
      <c r="F30" s="158">
        <f>'Cost Annualization'!$K28*'Cost Allocation'!F78</f>
        <v>0</v>
      </c>
      <c r="G30" s="158">
        <f>'Cost Annualization'!$K28*'Cost Allocation'!G78</f>
        <v>0</v>
      </c>
      <c r="H30" s="158">
        <f>'Cost Annualization'!$K28*'Cost Allocation'!H78</f>
        <v>0</v>
      </c>
      <c r="I30" s="158">
        <f>'Cost Annualization'!$K28*'Cost Allocation'!I78</f>
        <v>16864.396274527506</v>
      </c>
    </row>
    <row r="31" spans="1:9">
      <c r="A31" s="27" t="str">
        <f>'Cost Annualization'!A29</f>
        <v>MSC</v>
      </c>
      <c r="B31" s="27" t="str">
        <f>'Cost Annualization'!B29</f>
        <v>Switch Interconnect</v>
      </c>
      <c r="D31" s="158">
        <f>'Cost Annualization'!$K29*'Cost Allocation'!D79</f>
        <v>0</v>
      </c>
      <c r="E31" s="158">
        <f>'Cost Annualization'!$K29*'Cost Allocation'!E79</f>
        <v>0</v>
      </c>
      <c r="F31" s="158">
        <f>'Cost Annualization'!$K29*'Cost Allocation'!F79</f>
        <v>203502.05557710349</v>
      </c>
      <c r="G31" s="158">
        <f>'Cost Annualization'!$K29*'Cost Allocation'!G79</f>
        <v>1526265.4168282759</v>
      </c>
      <c r="H31" s="158">
        <f>'Cost Annualization'!$K29*'Cost Allocation'!H79</f>
        <v>5087.5513894275864</v>
      </c>
      <c r="I31" s="158">
        <f>'Cost Annualization'!$K29*'Cost Allocation'!I79</f>
        <v>0</v>
      </c>
    </row>
    <row r="32" spans="1:9">
      <c r="A32" s="27" t="str">
        <f>'Cost Annualization'!A30</f>
        <v>HLR</v>
      </c>
      <c r="B32" s="27" t="str">
        <f>'Cost Annualization'!B30</f>
        <v>Switch Interconnect</v>
      </c>
      <c r="D32" s="158">
        <f>'Cost Annualization'!$K30*'Cost Allocation'!D80</f>
        <v>0</v>
      </c>
      <c r="E32" s="158">
        <f>'Cost Annualization'!$K30*'Cost Allocation'!E80</f>
        <v>0</v>
      </c>
      <c r="F32" s="158">
        <f>'Cost Annualization'!$K30*'Cost Allocation'!F80</f>
        <v>0</v>
      </c>
      <c r="G32" s="158">
        <f>'Cost Annualization'!$K30*'Cost Allocation'!G80</f>
        <v>673615.5328676604</v>
      </c>
      <c r="H32" s="158">
        <f>'Cost Annualization'!$K30*'Cost Allocation'!H80</f>
        <v>2245.3851095588684</v>
      </c>
      <c r="I32" s="158">
        <f>'Cost Annualization'!$K30*'Cost Allocation'!I80</f>
        <v>0</v>
      </c>
    </row>
    <row r="33" spans="1:9">
      <c r="A33" s="27" t="str">
        <f>'Cost Annualization'!A31</f>
        <v>PREPAID (*)</v>
      </c>
      <c r="B33" s="27" t="str">
        <f>'Cost Annualization'!B31</f>
        <v>Switch Interconnect</v>
      </c>
      <c r="D33" s="158">
        <f>'Cost Annualization'!$K31*'Cost Allocation'!D81</f>
        <v>0</v>
      </c>
      <c r="E33" s="158">
        <f>'Cost Annualization'!$K31*'Cost Allocation'!E81</f>
        <v>0</v>
      </c>
      <c r="F33" s="158">
        <f>'Cost Annualization'!$K31*'Cost Allocation'!F81</f>
        <v>0</v>
      </c>
      <c r="G33" s="158">
        <f>'Cost Annualization'!$K31*'Cost Allocation'!G81</f>
        <v>0</v>
      </c>
      <c r="H33" s="158">
        <f>'Cost Annualization'!$K31*'Cost Allocation'!H81</f>
        <v>0</v>
      </c>
      <c r="I33" s="158">
        <f>'Cost Annualization'!$K31*'Cost Allocation'!I81</f>
        <v>0</v>
      </c>
    </row>
    <row r="34" spans="1:9">
      <c r="A34" s="27" t="str">
        <f>'Cost Annualization'!A32</f>
        <v>STP</v>
      </c>
      <c r="B34" s="27" t="str">
        <f>'Cost Annualization'!B32</f>
        <v>Switch Interconnect</v>
      </c>
      <c r="D34" s="158">
        <f>'Cost Annualization'!$K32*'Cost Allocation'!D82</f>
        <v>0</v>
      </c>
      <c r="E34" s="158">
        <f>'Cost Annualization'!$K32*'Cost Allocation'!E82</f>
        <v>0</v>
      </c>
      <c r="F34" s="158">
        <f>'Cost Annualization'!$K32*'Cost Allocation'!F82</f>
        <v>103145.53385010287</v>
      </c>
      <c r="G34" s="158">
        <f>'Cost Annualization'!$K32*'Cost Allocation'!G82</f>
        <v>773591.50387577154</v>
      </c>
      <c r="H34" s="158">
        <f>'Cost Annualization'!$K32*'Cost Allocation'!H82</f>
        <v>2578.6383462525719</v>
      </c>
      <c r="I34" s="158">
        <f>'Cost Annualization'!$K32*'Cost Allocation'!I82</f>
        <v>0</v>
      </c>
    </row>
    <row r="35" spans="1:9">
      <c r="A35" s="27" t="str">
        <f>'Cost Annualization'!A33</f>
        <v>SMS</v>
      </c>
      <c r="B35" s="27" t="str">
        <f>'Cost Annualization'!B33</f>
        <v>Switch Data</v>
      </c>
      <c r="D35" s="158">
        <f>'Cost Annualization'!$K33*'Cost Allocation'!D83</f>
        <v>0</v>
      </c>
      <c r="E35" s="158">
        <f>'Cost Annualization'!$K33*'Cost Allocation'!E83</f>
        <v>0</v>
      </c>
      <c r="F35" s="158">
        <f>'Cost Annualization'!$K33*'Cost Allocation'!F83</f>
        <v>0</v>
      </c>
      <c r="G35" s="158">
        <f>'Cost Annualization'!$K33*'Cost Allocation'!G83</f>
        <v>0</v>
      </c>
      <c r="H35" s="158">
        <f>'Cost Annualization'!$K33*'Cost Allocation'!H83</f>
        <v>0</v>
      </c>
      <c r="I35" s="158">
        <f>'Cost Annualization'!$K33*'Cost Allocation'!I83</f>
        <v>127760.40369966201</v>
      </c>
    </row>
    <row r="36" spans="1:9">
      <c r="A36" s="27" t="str">
        <f>'Cost Annualization'!A34</f>
        <v>VMS</v>
      </c>
      <c r="B36" s="27" t="str">
        <f>'Cost Annualization'!B34</f>
        <v>Switch Data</v>
      </c>
      <c r="D36" s="158">
        <f>'Cost Annualization'!$K34*'Cost Allocation'!D84</f>
        <v>0</v>
      </c>
      <c r="E36" s="158">
        <f>'Cost Annualization'!$K34*'Cost Allocation'!E84</f>
        <v>0</v>
      </c>
      <c r="F36" s="158">
        <f>'Cost Annualization'!$K34*'Cost Allocation'!F84</f>
        <v>0</v>
      </c>
      <c r="G36" s="158">
        <f>'Cost Annualization'!$K34*'Cost Allocation'!G84</f>
        <v>0</v>
      </c>
      <c r="H36" s="158">
        <f>'Cost Annualization'!$K34*'Cost Allocation'!H84</f>
        <v>0</v>
      </c>
      <c r="I36" s="158">
        <f>'Cost Annualization'!$K34*'Cost Allocation'!I84</f>
        <v>217238.7206103261</v>
      </c>
    </row>
    <row r="37" spans="1:9">
      <c r="A37" s="27" t="str">
        <f>'Cost Annualization'!A35</f>
        <v>Switch Construction</v>
      </c>
      <c r="B37" s="27" t="str">
        <f>'Cost Annualization'!B35</f>
        <v>Switch Common</v>
      </c>
      <c r="D37" s="158">
        <f>'Cost Annualization'!$K35*'Cost Allocation'!D85</f>
        <v>762641.89936728275</v>
      </c>
      <c r="E37" s="158">
        <f>'Cost Annualization'!$K35*'Cost Allocation'!E85</f>
        <v>10168.558658230437</v>
      </c>
      <c r="F37" s="158">
        <f>'Cost Annualization'!$K35*'Cost Allocation'!F85</f>
        <v>50842.793291152178</v>
      </c>
      <c r="G37" s="158">
        <f>'Cost Annualization'!$K35*'Cost Allocation'!G85</f>
        <v>381320.94968364137</v>
      </c>
      <c r="H37" s="158">
        <f>'Cost Annualization'!$K35*'Cost Allocation'!H85</f>
        <v>1271.0698322788046</v>
      </c>
      <c r="I37" s="158">
        <f>'Cost Annualization'!$K35*'Cost Allocation'!I85</f>
        <v>508427.93291152181</v>
      </c>
    </row>
    <row r="38" spans="1:9">
      <c r="A38" s="27" t="str">
        <f>'Cost Annualization'!A36</f>
        <v>BTS - BSC link</v>
      </c>
      <c r="B38" s="27" t="str">
        <f>'Cost Annualization'!B36</f>
        <v>Transmision</v>
      </c>
      <c r="D38" s="158">
        <f>'Cost Annualization'!$K36*'Cost Allocation'!D86</f>
        <v>4077959.1375267054</v>
      </c>
      <c r="E38" s="158">
        <f>'Cost Annualization'!$K36*'Cost Allocation'!E86</f>
        <v>26917.222029879245</v>
      </c>
      <c r="F38" s="158">
        <f>'Cost Annualization'!$K36*'Cost Allocation'!F86</f>
        <v>336465.27537349053</v>
      </c>
      <c r="G38" s="158">
        <f>'Cost Annualization'!$K36*'Cost Allocation'!G86</f>
        <v>2523489.5653011794</v>
      </c>
      <c r="H38" s="158">
        <f>'Cost Annualization'!$K36*'Cost Allocation'!H86</f>
        <v>16823.263768674529</v>
      </c>
      <c r="I38" s="158">
        <f>'Cost Annualization'!$K36*'Cost Allocation'!I86</f>
        <v>807516.66089637741</v>
      </c>
    </row>
    <row r="39" spans="1:9">
      <c r="A39" s="27" t="str">
        <f>'Cost Annualization'!A37</f>
        <v>Costo adecuación de enlaces</v>
      </c>
      <c r="B39" s="27" t="str">
        <f>'Cost Annualization'!B37</f>
        <v>Transmision</v>
      </c>
      <c r="D39" s="158">
        <f>'Cost Annualization'!$K37*'Cost Allocation'!D87</f>
        <v>0</v>
      </c>
      <c r="E39" s="158">
        <f>'Cost Annualization'!$K37*'Cost Allocation'!E87</f>
        <v>0</v>
      </c>
      <c r="F39" s="158">
        <f>'Cost Annualization'!$K37*'Cost Allocation'!F87</f>
        <v>0</v>
      </c>
      <c r="G39" s="158">
        <f>'Cost Annualization'!$K37*'Cost Allocation'!G87</f>
        <v>0</v>
      </c>
      <c r="H39" s="158">
        <f>'Cost Annualization'!$K37*'Cost Allocation'!H87</f>
        <v>0</v>
      </c>
      <c r="I39" s="158">
        <f>'Cost Annualization'!$K37*'Cost Allocation'!I87</f>
        <v>0</v>
      </c>
    </row>
    <row r="40" spans="1:9">
      <c r="A40" s="27" t="str">
        <f>'Cost Annualization'!A38</f>
        <v>Backbone Fibra</v>
      </c>
      <c r="B40" s="27" t="str">
        <f>'Cost Annualization'!B38</f>
        <v>Transmision</v>
      </c>
      <c r="D40" s="158">
        <f>'Cost Annualization'!$K38*'Cost Allocation'!D88</f>
        <v>4813887.9292476438</v>
      </c>
      <c r="E40" s="158">
        <f>'Cost Annualization'!$K38*'Cost Allocation'!E88</f>
        <v>31774.837816816129</v>
      </c>
      <c r="F40" s="158">
        <f>'Cost Annualization'!$K38*'Cost Allocation'!F88</f>
        <v>397185.47271020163</v>
      </c>
      <c r="G40" s="158">
        <f>'Cost Annualization'!$K38*'Cost Allocation'!G88</f>
        <v>2978891.0453265123</v>
      </c>
      <c r="H40" s="158">
        <f>'Cost Annualization'!$K38*'Cost Allocation'!H88</f>
        <v>19859.273635510082</v>
      </c>
      <c r="I40" s="158">
        <f>'Cost Annualization'!$K38*'Cost Allocation'!I88</f>
        <v>953245.13450448401</v>
      </c>
    </row>
    <row r="41" spans="1:9">
      <c r="A41" s="27" t="str">
        <f>'Cost Annualization'!A39</f>
        <v>Repetidoras</v>
      </c>
      <c r="B41" s="27" t="str">
        <f>'Cost Annualization'!B39</f>
        <v>Transmision</v>
      </c>
      <c r="D41" s="158">
        <f>'Cost Annualization'!$K39*'Cost Allocation'!D89</f>
        <v>247476.64875735348</v>
      </c>
      <c r="E41" s="158">
        <f>'Cost Annualization'!$K39*'Cost Allocation'!E89</f>
        <v>1633.5092327218051</v>
      </c>
      <c r="F41" s="158">
        <f>'Cost Annualization'!$K39*'Cost Allocation'!F89</f>
        <v>20418.865409022565</v>
      </c>
      <c r="G41" s="158">
        <f>'Cost Annualization'!$K39*'Cost Allocation'!G89</f>
        <v>153141.49056766924</v>
      </c>
      <c r="H41" s="158">
        <f>'Cost Annualization'!$K39*'Cost Allocation'!H89</f>
        <v>1020.9432704511283</v>
      </c>
      <c r="I41" s="158">
        <f>'Cost Annualization'!$K39*'Cost Allocation'!I89</f>
        <v>49005.276981654162</v>
      </c>
    </row>
    <row r="42" spans="1:9">
      <c r="A42" s="27" t="str">
        <f>'Cost Annualization'!A40</f>
        <v>Vehicles</v>
      </c>
      <c r="B42" s="27" t="str">
        <f>'Cost Annualization'!B40</f>
        <v>Other CAPEX</v>
      </c>
      <c r="D42" s="158">
        <f>'Cost Annualization'!$K40*'Cost Allocation'!D90</f>
        <v>0</v>
      </c>
      <c r="E42" s="158">
        <f>'Cost Annualization'!$K40*'Cost Allocation'!E90</f>
        <v>0</v>
      </c>
      <c r="F42" s="158">
        <f>'Cost Annualization'!$K40*'Cost Allocation'!F90</f>
        <v>0</v>
      </c>
      <c r="G42" s="158">
        <f>'Cost Annualization'!$K40*'Cost Allocation'!G90</f>
        <v>0</v>
      </c>
      <c r="H42" s="158">
        <f>'Cost Annualization'!$K40*'Cost Allocation'!H90</f>
        <v>0</v>
      </c>
      <c r="I42" s="158">
        <f>'Cost Annualization'!$K40*'Cost Allocation'!I90</f>
        <v>0</v>
      </c>
    </row>
    <row r="43" spans="1:9">
      <c r="A43" s="27" t="str">
        <f>'Cost Annualization'!A41</f>
        <v>BTS Spectrum (Cannon)</v>
      </c>
      <c r="B43" s="27" t="str">
        <f>'Cost Annualization'!B41</f>
        <v>Fees</v>
      </c>
      <c r="D43" s="158">
        <f>'Cost Annualization'!$K41*'Cost Allocation'!D91</f>
        <v>1112183.1275850858</v>
      </c>
      <c r="E43" s="158">
        <f>'Cost Annualization'!$K41*'Cost Allocation'!E91</f>
        <v>14829.108367801144</v>
      </c>
      <c r="F43" s="158">
        <f>'Cost Annualization'!$K41*'Cost Allocation'!F91</f>
        <v>148291.08367801146</v>
      </c>
      <c r="G43" s="158">
        <f>'Cost Annualization'!$K41*'Cost Allocation'!G91</f>
        <v>1112183.1275850858</v>
      </c>
      <c r="H43" s="158">
        <f>'Cost Annualization'!$K41*'Cost Allocation'!H91</f>
        <v>3707.2770919502859</v>
      </c>
      <c r="I43" s="158">
        <f>'Cost Annualization'!$K41*'Cost Allocation'!I91</f>
        <v>355898.60082722758</v>
      </c>
    </row>
    <row r="44" spans="1:9">
      <c r="A44" s="27" t="str">
        <f>'Cost Annualization'!A42</f>
        <v>IPL</v>
      </c>
      <c r="B44" s="27" t="str">
        <f>'Cost Annualization'!B42</f>
        <v>Motorolla Fee</v>
      </c>
      <c r="D44" s="158">
        <f>'Cost Annualization'!$K42*'Cost Allocation'!D92</f>
        <v>2378989.4453813424</v>
      </c>
      <c r="E44" s="158">
        <f>'Cost Annualization'!$K42*'Cost Allocation'!E92</f>
        <v>31719.859271751229</v>
      </c>
      <c r="F44" s="158">
        <f>'Cost Annualization'!$K42*'Cost Allocation'!F92</f>
        <v>317198.59271751234</v>
      </c>
      <c r="G44" s="158">
        <f>'Cost Annualization'!$K42*'Cost Allocation'!G92</f>
        <v>2378989.4453813424</v>
      </c>
      <c r="H44" s="158">
        <f>'Cost Annualization'!$K42*'Cost Allocation'!H92</f>
        <v>7929.9648179378073</v>
      </c>
      <c r="I44" s="158">
        <f>'Cost Annualization'!$K42*'Cost Allocation'!I92</f>
        <v>761276.62252202968</v>
      </c>
    </row>
    <row r="45" spans="1:9">
      <c r="A45" s="27" t="str">
        <f>'Cost Annualization'!A43</f>
        <v>SMP</v>
      </c>
      <c r="B45" s="27" t="str">
        <f>'Cost Annualization'!B43</f>
        <v>Motorolla Fee</v>
      </c>
      <c r="D45" s="158">
        <f>'Cost Annualization'!$K43*'Cost Allocation'!D93</f>
        <v>2501636.1560649066</v>
      </c>
      <c r="E45" s="158">
        <f>'Cost Annualization'!$K43*'Cost Allocation'!E93</f>
        <v>33355.14874753209</v>
      </c>
      <c r="F45" s="158">
        <f>'Cost Annualization'!$K43*'Cost Allocation'!F93</f>
        <v>333551.48747532093</v>
      </c>
      <c r="G45" s="158">
        <f>'Cost Annualization'!$K43*'Cost Allocation'!G93</f>
        <v>2501636.1560649066</v>
      </c>
      <c r="H45" s="158">
        <f>'Cost Annualization'!$K43*'Cost Allocation'!H93</f>
        <v>8338.7871868830225</v>
      </c>
      <c r="I45" s="158">
        <f>'Cost Annualization'!$K43*'Cost Allocation'!I93</f>
        <v>800523.56994077039</v>
      </c>
    </row>
    <row r="46" spans="1:9">
      <c r="A46" s="27" t="str">
        <f>'Cost Annualization'!A44</f>
        <v>Osiptel/ Fitel/ MTC (2%)</v>
      </c>
      <c r="B46" s="27" t="s">
        <v>162</v>
      </c>
      <c r="D46" s="158">
        <f>'Cost Annualization'!$K44*'Cost Allocation'!D94</f>
        <v>1483239.190716943</v>
      </c>
      <c r="E46" s="158">
        <f>'Cost Annualization'!$K44*'Cost Allocation'!E94</f>
        <v>19776.52254289257</v>
      </c>
      <c r="F46" s="158">
        <f>'Cost Annualization'!$K44*'Cost Allocation'!F94</f>
        <v>98882.612714462855</v>
      </c>
      <c r="G46" s="158">
        <f>'Cost Annualization'!$K44*'Cost Allocation'!G94</f>
        <v>741619.5953584715</v>
      </c>
      <c r="H46" s="158">
        <f>'Cost Annualization'!$K44*'Cost Allocation'!H94</f>
        <v>2472.0653178615712</v>
      </c>
      <c r="I46" s="158">
        <f>'Cost Annualization'!$K44*'Cost Allocation'!I94</f>
        <v>988826.12714462855</v>
      </c>
    </row>
    <row r="47" spans="1:9">
      <c r="A47" s="27" t="str">
        <f>'Cost Annualization'!A45</f>
        <v>Other common</v>
      </c>
      <c r="B47" s="27" t="str">
        <f>'Cost Annualization'!B45</f>
        <v>Spectrum</v>
      </c>
      <c r="D47" s="158">
        <f>'Cost Annualization'!$K45*'Cost Allocation'!D95</f>
        <v>3325760.93134601</v>
      </c>
      <c r="E47" s="158">
        <f>'Cost Annualization'!$K45*'Cost Allocation'!E95</f>
        <v>44343.479084613464</v>
      </c>
      <c r="F47" s="158">
        <f>'Cost Annualization'!$K45*'Cost Allocation'!F95</f>
        <v>443434.79084613471</v>
      </c>
      <c r="G47" s="158">
        <f>'Cost Annualization'!$K45*'Cost Allocation'!G95</f>
        <v>3325760.93134601</v>
      </c>
      <c r="H47" s="158">
        <f>'Cost Annualization'!$K45*'Cost Allocation'!H95</f>
        <v>11085.869771153366</v>
      </c>
      <c r="I47" s="158">
        <f>'Cost Annualization'!$K45*'Cost Allocation'!I95</f>
        <v>1064243.4980307235</v>
      </c>
    </row>
    <row r="48" spans="1:9">
      <c r="A48" s="21"/>
      <c r="B48" s="21"/>
    </row>
    <row r="49" spans="1:9">
      <c r="A49" s="40" t="s">
        <v>44</v>
      </c>
      <c r="B49" s="40"/>
      <c r="C49" s="1"/>
      <c r="D49" s="159">
        <f t="shared" ref="D49:I49" si="0">SUM(D7:D47)</f>
        <v>38210472.945926942</v>
      </c>
      <c r="E49" s="159">
        <f t="shared" si="0"/>
        <v>338685.57346462586</v>
      </c>
      <c r="F49" s="159">
        <f t="shared" si="0"/>
        <v>3516527.492927473</v>
      </c>
      <c r="G49" s="159">
        <f t="shared" si="0"/>
        <v>27047571.729823712</v>
      </c>
      <c r="H49" s="159">
        <f t="shared" si="0"/>
        <v>135307.92633652914</v>
      </c>
      <c r="I49" s="159">
        <f t="shared" si="0"/>
        <v>11649109.191541703</v>
      </c>
    </row>
    <row r="50" spans="1:9">
      <c r="F50" s="53"/>
      <c r="G50" s="53"/>
      <c r="H50" s="53"/>
    </row>
    <row r="51" spans="1:9">
      <c r="F51" s="53"/>
      <c r="G51" s="53"/>
      <c r="H51" s="53"/>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sheetPr codeName="Hoja13">
    <tabColor theme="4" tint="-0.249977111117893"/>
  </sheetPr>
  <dimension ref="A1:N4"/>
  <sheetViews>
    <sheetView workbookViewId="0"/>
  </sheetViews>
  <sheetFormatPr baseColWidth="10" defaultColWidth="9.140625" defaultRowHeight="12.75"/>
  <cols>
    <col min="1" max="1" width="12.7109375" style="58" bestFit="1" customWidth="1"/>
    <col min="2" max="2" width="13.85546875" style="58" customWidth="1"/>
    <col min="3" max="3" width="14.140625" style="58" customWidth="1"/>
    <col min="4" max="7" width="14" style="58" customWidth="1"/>
    <col min="8" max="8" width="13.7109375" style="59" customWidth="1"/>
    <col min="9" max="9" width="14.7109375" style="58" customWidth="1"/>
    <col min="10" max="10" width="11.140625" style="58" bestFit="1" customWidth="1"/>
    <col min="11" max="11" width="12.140625" style="58" bestFit="1" customWidth="1"/>
    <col min="12" max="12" width="11.140625" style="58" bestFit="1" customWidth="1"/>
    <col min="13" max="13" width="13.5703125" style="58" customWidth="1"/>
    <col min="14" max="14" width="10.140625" style="58" bestFit="1" customWidth="1"/>
    <col min="15" max="15" width="1.7109375" style="58" customWidth="1"/>
    <col min="16" max="16" width="12.7109375" style="58" bestFit="1" customWidth="1"/>
    <col min="17" max="17" width="13.85546875" style="58" customWidth="1"/>
    <col min="18" max="18" width="14.140625" style="58" customWidth="1"/>
    <col min="19" max="22" width="14" style="58" customWidth="1"/>
    <col min="23" max="23" width="13.7109375" style="58" customWidth="1"/>
    <col min="24" max="24" width="14.7109375" style="58" customWidth="1"/>
    <col min="25" max="25" width="11.140625" style="58" bestFit="1" customWidth="1"/>
    <col min="26" max="26" width="12.140625" style="58" bestFit="1" customWidth="1"/>
    <col min="27" max="27" width="11.140625" style="58" bestFit="1" customWidth="1"/>
    <col min="28" max="28" width="13.5703125" style="58" customWidth="1"/>
    <col min="29" max="29" width="10.140625" style="58" bestFit="1" customWidth="1"/>
    <col min="30" max="16384" width="9.140625" style="58"/>
  </cols>
  <sheetData>
    <row r="1" spans="1:14" s="61" customFormat="1">
      <c r="A1" s="105"/>
      <c r="B1" s="105" t="s">
        <v>106</v>
      </c>
      <c r="C1" s="105"/>
      <c r="D1" s="105"/>
      <c r="E1" s="105"/>
      <c r="F1" s="105"/>
      <c r="G1" s="105"/>
      <c r="H1" s="106"/>
      <c r="I1" s="105"/>
      <c r="J1" s="105"/>
      <c r="K1" s="105"/>
      <c r="L1" s="105"/>
      <c r="M1" s="105"/>
      <c r="N1" s="105"/>
    </row>
    <row r="2" spans="1:14" s="60" customFormat="1">
      <c r="A2" s="102"/>
      <c r="B2" s="102" t="s">
        <v>5</v>
      </c>
      <c r="C2" s="103" t="s">
        <v>87</v>
      </c>
      <c r="D2" s="103" t="s">
        <v>105</v>
      </c>
      <c r="E2" s="103" t="s">
        <v>104</v>
      </c>
      <c r="F2" s="103" t="s">
        <v>103</v>
      </c>
      <c r="G2" s="103" t="s">
        <v>102</v>
      </c>
      <c r="H2" s="103" t="s">
        <v>101</v>
      </c>
      <c r="I2" s="103" t="s">
        <v>100</v>
      </c>
      <c r="J2" s="103" t="s">
        <v>99</v>
      </c>
      <c r="K2" s="103" t="s">
        <v>98</v>
      </c>
      <c r="L2" s="103" t="s">
        <v>97</v>
      </c>
      <c r="M2" s="103" t="s">
        <v>96</v>
      </c>
      <c r="N2" s="103" t="s">
        <v>95</v>
      </c>
    </row>
    <row r="3" spans="1:14" s="59" customFormat="1">
      <c r="A3" s="104" t="s">
        <v>94</v>
      </c>
      <c r="B3" s="161">
        <f>[1]Summary!B3</f>
        <v>34266499.673592366</v>
      </c>
      <c r="C3" s="162">
        <f>[1]Summary!C3</f>
        <v>0</v>
      </c>
      <c r="D3" s="162">
        <f>[1]Summary!D3</f>
        <v>3789237.7801586236</v>
      </c>
      <c r="E3" s="162">
        <f>[1]Summary!E3</f>
        <v>1802524.4599716091</v>
      </c>
      <c r="F3" s="162">
        <f>[1]Summary!F3</f>
        <v>20885566.308565829</v>
      </c>
      <c r="G3" s="162">
        <f>[1]Summary!G3</f>
        <v>0</v>
      </c>
      <c r="H3" s="162">
        <f>[1]Summary!H3</f>
        <v>1176862.478968156</v>
      </c>
      <c r="I3" s="162">
        <f>[1]Summary!I3</f>
        <v>0</v>
      </c>
      <c r="J3" s="162">
        <f>[1]Summary!J3</f>
        <v>0</v>
      </c>
      <c r="K3" s="162">
        <f>[1]Summary!K3</f>
        <v>0</v>
      </c>
      <c r="L3" s="162">
        <f>[1]Summary!L3</f>
        <v>0</v>
      </c>
      <c r="M3" s="162">
        <f>[1]Summary!M3</f>
        <v>6612308.645928151</v>
      </c>
      <c r="N3" s="162">
        <f>[1]Summary!N3</f>
        <v>0</v>
      </c>
    </row>
    <row r="4" spans="1:14" s="59" customFormat="1">
      <c r="A4" s="104" t="s">
        <v>93</v>
      </c>
      <c r="B4" s="161">
        <f>[1]Summary!B4</f>
        <v>79855418.449999988</v>
      </c>
      <c r="C4" s="162">
        <f>[1]Summary!C4</f>
        <v>0</v>
      </c>
      <c r="D4" s="162">
        <f>[1]Summary!D4</f>
        <v>12022640</v>
      </c>
      <c r="E4" s="162">
        <f>[1]Summary!E4</f>
        <v>4066000</v>
      </c>
      <c r="F4" s="162">
        <f>[1]Summary!F4</f>
        <v>47112100</v>
      </c>
      <c r="G4" s="162">
        <f>[1]Summary!G4</f>
        <v>0</v>
      </c>
      <c r="H4" s="162">
        <f>[1]Summary!H4</f>
        <v>2654678.4499999983</v>
      </c>
      <c r="I4" s="162">
        <f>[1]Summary!I4</f>
        <v>0</v>
      </c>
      <c r="J4" s="162">
        <f>[1]Summary!J4</f>
        <v>0</v>
      </c>
      <c r="K4" s="162">
        <f>[1]Summary!K4</f>
        <v>0</v>
      </c>
      <c r="L4" s="162">
        <f>[1]Summary!L4</f>
        <v>0</v>
      </c>
      <c r="M4" s="162">
        <f>[1]Summary!M4</f>
        <v>14000000</v>
      </c>
      <c r="N4" s="162">
        <f>[1]Summary!N4</f>
        <v>0</v>
      </c>
    </row>
  </sheetData>
  <pageMargins left="0.75" right="0.75" top="1" bottom="1" header="0.5" footer="0.5"/>
  <pageSetup orientation="portrait" horizontalDpi="4294967294" verticalDpi="200" r:id="rId1"/>
  <headerFooter alignWithMargins="0"/>
</worksheet>
</file>

<file path=xl/worksheets/sheet8.xml><?xml version="1.0" encoding="utf-8"?>
<worksheet xmlns="http://schemas.openxmlformats.org/spreadsheetml/2006/main" xmlns:r="http://schemas.openxmlformats.org/officeDocument/2006/relationships">
  <sheetPr codeName="Hoja14"/>
  <dimension ref="A1:D33"/>
  <sheetViews>
    <sheetView workbookViewId="0"/>
  </sheetViews>
  <sheetFormatPr baseColWidth="10" defaultRowHeight="15"/>
  <cols>
    <col min="1" max="1" width="5.42578125" bestFit="1" customWidth="1"/>
    <col min="2" max="2" width="12" bestFit="1" customWidth="1"/>
    <col min="3" max="3" width="12.28515625" bestFit="1" customWidth="1"/>
  </cols>
  <sheetData>
    <row r="1" spans="1:4">
      <c r="A1" s="111" t="s">
        <v>155</v>
      </c>
      <c r="B1" s="111" t="s">
        <v>156</v>
      </c>
    </row>
    <row r="2" spans="1:4">
      <c r="A2">
        <v>1</v>
      </c>
      <c r="B2" s="130">
        <v>1</v>
      </c>
      <c r="C2" s="130"/>
      <c r="D2" s="131"/>
    </row>
    <row r="3" spans="1:4">
      <c r="A3">
        <v>2</v>
      </c>
      <c r="B3" s="130">
        <f>( WACC)/(1-1/(1+WACC)^A3)</f>
        <v>0.60955733351999619</v>
      </c>
      <c r="C3" s="130"/>
      <c r="D3" s="131"/>
    </row>
    <row r="4" spans="1:4">
      <c r="A4">
        <v>3</v>
      </c>
      <c r="B4" s="130">
        <f>( WACC)/(1-1/(1+WACC)^A4)</f>
        <v>0.43282899091046795</v>
      </c>
      <c r="C4" s="130"/>
      <c r="D4" s="132"/>
    </row>
    <row r="5" spans="1:4">
      <c r="A5">
        <v>4</v>
      </c>
      <c r="B5" s="130">
        <f>( WACC)/(1-1/(1+WACC)^A5)</f>
        <v>0.3452472394470727</v>
      </c>
      <c r="C5" s="130"/>
      <c r="D5" s="131"/>
    </row>
    <row r="6" spans="1:4">
      <c r="A6">
        <v>5</v>
      </c>
      <c r="B6" s="130">
        <f>( WACC)/(1-1/(1+WACC)^A6)</f>
        <v>0.29331639448391805</v>
      </c>
      <c r="C6" s="130"/>
      <c r="D6" s="131"/>
    </row>
    <row r="7" spans="1:4">
      <c r="A7">
        <v>6</v>
      </c>
      <c r="B7" s="130">
        <f>(WACC*(1-((A7-2)/A7)^4*((A7-5)/(A7-4))*(1+WACC)^-5))/(1-(1+WACC)^-5)</f>
        <v>0.27846045428797556</v>
      </c>
      <c r="C7" s="130"/>
      <c r="D7" s="131"/>
    </row>
    <row r="8" spans="1:4">
      <c r="A8">
        <v>7</v>
      </c>
      <c r="B8" s="130">
        <f>(WACC*(1-((A8-2)/A8)^4*((A8-5)/(A8-4))*(1+WACC)^-5))/(1-(1+WACC)^-5)</f>
        <v>0.26721331339202609</v>
      </c>
      <c r="C8" s="130"/>
      <c r="D8" s="131"/>
    </row>
    <row r="9" spans="1:4">
      <c r="A9">
        <v>8</v>
      </c>
      <c r="B9" s="130">
        <f t="shared" ref="B9:B33" si="0">(WACC*(1-((A9-2)/A9)^5*(1+WACC)^-5))/(1-(1+WACC)^-5)</f>
        <v>0.25762187899603511</v>
      </c>
      <c r="C9" s="130"/>
      <c r="D9" s="131"/>
    </row>
    <row r="10" spans="1:4">
      <c r="A10">
        <v>9</v>
      </c>
      <c r="B10" s="130">
        <f t="shared" si="0"/>
        <v>0.25050367382664679</v>
      </c>
      <c r="C10" s="130"/>
      <c r="D10" s="131"/>
    </row>
    <row r="11" spans="1:4">
      <c r="A11">
        <v>10</v>
      </c>
      <c r="B11" s="130">
        <f t="shared" si="0"/>
        <v>0.24402795033942773</v>
      </c>
      <c r="C11" s="130"/>
      <c r="D11" s="131"/>
    </row>
    <row r="12" spans="1:4">
      <c r="A12">
        <v>11</v>
      </c>
      <c r="B12" s="130">
        <f t="shared" si="0"/>
        <v>0.23816654954113048</v>
      </c>
      <c r="C12" s="130"/>
      <c r="D12" s="131"/>
    </row>
    <row r="13" spans="1:4">
      <c r="A13">
        <v>12</v>
      </c>
      <c r="B13" s="130">
        <f t="shared" si="0"/>
        <v>0.23286741907725086</v>
      </c>
      <c r="C13" s="130"/>
    </row>
    <row r="14" spans="1:4">
      <c r="A14">
        <v>13</v>
      </c>
      <c r="B14" s="130">
        <f t="shared" si="0"/>
        <v>0.22807220526400418</v>
      </c>
      <c r="C14" s="130"/>
    </row>
    <row r="15" spans="1:4">
      <c r="A15">
        <v>14</v>
      </c>
      <c r="B15" s="130">
        <f t="shared" si="0"/>
        <v>0.22372408868830038</v>
      </c>
      <c r="C15" s="130"/>
    </row>
    <row r="16" spans="1:4">
      <c r="A16">
        <v>15</v>
      </c>
      <c r="B16" s="130">
        <f t="shared" si="0"/>
        <v>0.21977097310829019</v>
      </c>
      <c r="C16" s="130"/>
    </row>
    <row r="17" spans="1:3">
      <c r="A17">
        <v>16</v>
      </c>
      <c r="B17" s="130">
        <f t="shared" si="0"/>
        <v>0.21616648170037278</v>
      </c>
      <c r="C17" s="130"/>
    </row>
    <row r="18" spans="1:3">
      <c r="A18">
        <v>17</v>
      </c>
      <c r="B18" s="130">
        <f t="shared" si="0"/>
        <v>0.2128699484254592</v>
      </c>
      <c r="C18" s="130"/>
    </row>
    <row r="19" spans="1:3">
      <c r="A19">
        <v>18</v>
      </c>
      <c r="B19" s="130">
        <f t="shared" si="0"/>
        <v>0.20984598153113262</v>
      </c>
      <c r="C19" s="130"/>
    </row>
    <row r="20" spans="1:3">
      <c r="A20">
        <v>19</v>
      </c>
      <c r="B20" s="130">
        <f t="shared" si="0"/>
        <v>0.20706387767309889</v>
      </c>
      <c r="C20" s="130"/>
    </row>
    <row r="21" spans="1:3">
      <c r="A21">
        <v>20</v>
      </c>
      <c r="B21" s="130">
        <f t="shared" si="0"/>
        <v>0.20449701770510925</v>
      </c>
      <c r="C21" s="130"/>
    </row>
    <row r="22" spans="1:3">
      <c r="A22">
        <v>21</v>
      </c>
      <c r="B22" s="130">
        <f t="shared" si="0"/>
        <v>0.20212230208384394</v>
      </c>
      <c r="C22" s="130"/>
    </row>
    <row r="23" spans="1:3">
      <c r="A23">
        <v>22</v>
      </c>
      <c r="B23" s="130">
        <f t="shared" si="0"/>
        <v>0.19991964781117585</v>
      </c>
      <c r="C23" s="130"/>
    </row>
    <row r="24" spans="1:3">
      <c r="A24">
        <v>23</v>
      </c>
      <c r="B24" s="130">
        <f t="shared" si="0"/>
        <v>0.19787155148407107</v>
      </c>
      <c r="C24" s="130"/>
    </row>
    <row r="25" spans="1:3">
      <c r="A25">
        <v>24</v>
      </c>
      <c r="B25" s="130">
        <f t="shared" si="0"/>
        <v>0.19596271510172655</v>
      </c>
      <c r="C25" s="130"/>
    </row>
    <row r="26" spans="1:3">
      <c r="A26">
        <v>25</v>
      </c>
      <c r="B26" s="130">
        <f t="shared" si="0"/>
        <v>0.19417972809320524</v>
      </c>
      <c r="C26" s="130"/>
    </row>
    <row r="27" spans="1:3">
      <c r="A27">
        <v>26</v>
      </c>
      <c r="B27" s="130">
        <f t="shared" si="0"/>
        <v>0.19251079816989566</v>
      </c>
      <c r="C27" s="130"/>
    </row>
    <row r="28" spans="1:3">
      <c r="A28">
        <v>27</v>
      </c>
      <c r="B28" s="130">
        <f t="shared" si="0"/>
        <v>0.1909455238397629</v>
      </c>
      <c r="C28" s="130"/>
    </row>
    <row r="29" spans="1:3">
      <c r="A29">
        <v>28</v>
      </c>
      <c r="B29" s="130">
        <f t="shared" si="0"/>
        <v>0.18947470211407705</v>
      </c>
      <c r="C29" s="130"/>
    </row>
    <row r="30" spans="1:3">
      <c r="A30">
        <v>29</v>
      </c>
      <c r="B30" s="130">
        <f t="shared" si="0"/>
        <v>0.18809016577654272</v>
      </c>
      <c r="C30" s="130"/>
    </row>
    <row r="31" spans="1:3">
      <c r="A31">
        <v>30</v>
      </c>
      <c r="B31" s="130">
        <f t="shared" si="0"/>
        <v>0.18678464541801681</v>
      </c>
      <c r="C31" s="130"/>
    </row>
    <row r="32" spans="1:3">
      <c r="A32">
        <v>31</v>
      </c>
      <c r="B32" s="130">
        <f t="shared" si="0"/>
        <v>0.18555165220069703</v>
      </c>
      <c r="C32" s="130"/>
    </row>
    <row r="33" spans="1:2">
      <c r="A33">
        <v>11.9793835617713</v>
      </c>
      <c r="B33" s="130">
        <f t="shared" si="0"/>
        <v>0.23297137976489901</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sheetPr codeName="Hoja15"/>
  <dimension ref="A1:F16"/>
  <sheetViews>
    <sheetView workbookViewId="0"/>
  </sheetViews>
  <sheetFormatPr baseColWidth="10" defaultRowHeight="15"/>
  <cols>
    <col min="4" max="4" width="15.28515625" bestFit="1" customWidth="1"/>
    <col min="5" max="5" width="13.85546875" bestFit="1" customWidth="1"/>
  </cols>
  <sheetData>
    <row r="1" spans="1:6" ht="30">
      <c r="A1" s="119" t="s">
        <v>166</v>
      </c>
      <c r="B1" s="119" t="s">
        <v>167</v>
      </c>
      <c r="C1" s="119" t="s">
        <v>168</v>
      </c>
      <c r="D1" s="119" t="s">
        <v>169</v>
      </c>
      <c r="E1" s="119" t="s">
        <v>170</v>
      </c>
    </row>
    <row r="2" spans="1:6">
      <c r="A2" s="153" t="s">
        <v>181</v>
      </c>
      <c r="B2" s="153" t="s">
        <v>182</v>
      </c>
      <c r="C2" s="134">
        <v>50</v>
      </c>
      <c r="D2" s="116">
        <v>827.75</v>
      </c>
      <c r="E2" s="163">
        <f t="shared" ref="E2:E14" si="0">C2*D2</f>
        <v>41387.5</v>
      </c>
      <c r="F2" s="115"/>
    </row>
    <row r="3" spans="1:6">
      <c r="A3" s="153" t="s">
        <v>181</v>
      </c>
      <c r="B3" s="153" t="s">
        <v>182</v>
      </c>
      <c r="C3" s="134">
        <v>60</v>
      </c>
      <c r="D3" s="116">
        <v>827.75</v>
      </c>
      <c r="E3" s="163">
        <f t="shared" si="0"/>
        <v>49665</v>
      </c>
      <c r="F3" s="115"/>
    </row>
    <row r="4" spans="1:6">
      <c r="A4" s="153" t="s">
        <v>181</v>
      </c>
      <c r="B4" s="153" t="s">
        <v>183</v>
      </c>
      <c r="C4" s="134">
        <v>10</v>
      </c>
      <c r="D4" s="116">
        <v>375.08904761904762</v>
      </c>
      <c r="E4" s="163">
        <f t="shared" si="0"/>
        <v>3750.890476190476</v>
      </c>
      <c r="F4" s="115"/>
    </row>
    <row r="5" spans="1:6">
      <c r="A5" s="153" t="s">
        <v>181</v>
      </c>
      <c r="B5" s="153" t="s">
        <v>184</v>
      </c>
      <c r="C5" s="134">
        <v>10</v>
      </c>
      <c r="D5" s="116">
        <v>1009.86</v>
      </c>
      <c r="E5" s="163">
        <f t="shared" si="0"/>
        <v>10098.6</v>
      </c>
      <c r="F5" s="115"/>
    </row>
    <row r="6" spans="1:6">
      <c r="A6" s="153" t="s">
        <v>181</v>
      </c>
      <c r="B6" s="153" t="s">
        <v>184</v>
      </c>
      <c r="C6" s="134">
        <v>50</v>
      </c>
      <c r="D6" s="116">
        <v>1009.8549999999999</v>
      </c>
      <c r="E6" s="163">
        <f t="shared" si="0"/>
        <v>50492.749999999993</v>
      </c>
      <c r="F6" s="115"/>
    </row>
    <row r="7" spans="1:6">
      <c r="A7" s="153" t="s">
        <v>181</v>
      </c>
      <c r="B7" s="153" t="s">
        <v>184</v>
      </c>
      <c r="C7" s="134">
        <v>30</v>
      </c>
      <c r="D7" s="116">
        <v>403.94200000000001</v>
      </c>
      <c r="E7" s="163">
        <f t="shared" si="0"/>
        <v>12118.26</v>
      </c>
      <c r="F7" s="115"/>
    </row>
    <row r="8" spans="1:6">
      <c r="A8" s="153" t="s">
        <v>181</v>
      </c>
      <c r="B8" s="153" t="s">
        <v>185</v>
      </c>
      <c r="C8" s="134">
        <v>40</v>
      </c>
      <c r="D8" s="116">
        <v>807.88428571428562</v>
      </c>
      <c r="E8" s="163">
        <f t="shared" si="0"/>
        <v>32315.371428571423</v>
      </c>
      <c r="F8" s="115"/>
    </row>
    <row r="9" spans="1:6">
      <c r="A9" s="153" t="s">
        <v>181</v>
      </c>
      <c r="B9" s="153" t="s">
        <v>185</v>
      </c>
      <c r="C9" s="134">
        <v>30</v>
      </c>
      <c r="D9" s="116">
        <v>729.70258064516122</v>
      </c>
      <c r="E9" s="163">
        <f t="shared" si="0"/>
        <v>21891.077419354835</v>
      </c>
      <c r="F9" s="115"/>
    </row>
    <row r="10" spans="1:6">
      <c r="A10" s="153" t="s">
        <v>181</v>
      </c>
      <c r="B10" s="153" t="s">
        <v>186</v>
      </c>
      <c r="C10" s="134">
        <v>70</v>
      </c>
      <c r="D10" s="116">
        <v>3746.16</v>
      </c>
      <c r="E10" s="163">
        <f t="shared" si="0"/>
        <v>262231.2</v>
      </c>
      <c r="F10" s="115"/>
    </row>
    <row r="11" spans="1:6">
      <c r="A11" s="153" t="s">
        <v>181</v>
      </c>
      <c r="B11" s="153" t="s">
        <v>187</v>
      </c>
      <c r="C11" s="134">
        <v>60</v>
      </c>
      <c r="D11" s="116">
        <v>3746.16</v>
      </c>
      <c r="E11" s="163">
        <f t="shared" si="0"/>
        <v>224769.59999999998</v>
      </c>
      <c r="F11" s="115"/>
    </row>
    <row r="12" spans="1:6">
      <c r="A12" s="153" t="s">
        <v>181</v>
      </c>
      <c r="B12" s="153" t="s">
        <v>187</v>
      </c>
      <c r="C12" s="134">
        <v>80</v>
      </c>
      <c r="D12" s="116">
        <v>1498.4639999999999</v>
      </c>
      <c r="E12" s="163">
        <f t="shared" si="0"/>
        <v>119877.12</v>
      </c>
      <c r="F12" s="115"/>
    </row>
    <row r="13" spans="1:6">
      <c r="A13" s="153" t="s">
        <v>181</v>
      </c>
      <c r="B13" s="153" t="s">
        <v>188</v>
      </c>
      <c r="C13" s="134">
        <v>10</v>
      </c>
      <c r="D13" s="116">
        <v>865.59</v>
      </c>
      <c r="E13" s="163">
        <f t="shared" si="0"/>
        <v>8655.9</v>
      </c>
      <c r="F13" s="115"/>
    </row>
    <row r="14" spans="1:6">
      <c r="A14" s="153" t="s">
        <v>181</v>
      </c>
      <c r="B14" s="153" t="s">
        <v>189</v>
      </c>
      <c r="C14" s="134">
        <v>50</v>
      </c>
      <c r="D14" s="116">
        <v>1644.6220000000001</v>
      </c>
      <c r="E14" s="163">
        <f t="shared" si="0"/>
        <v>82231.100000000006</v>
      </c>
      <c r="F14" s="115"/>
    </row>
    <row r="15" spans="1:6">
      <c r="A15" s="117"/>
      <c r="B15" s="117"/>
      <c r="C15" s="117"/>
      <c r="D15" s="118" t="s">
        <v>171</v>
      </c>
      <c r="E15" s="164">
        <f>SUM(E2:E14)</f>
        <v>919484.36932411673</v>
      </c>
    </row>
    <row r="16" spans="1:6">
      <c r="A16" s="117"/>
      <c r="B16" s="117"/>
      <c r="C16" s="117"/>
      <c r="D16" s="118" t="s">
        <v>172</v>
      </c>
      <c r="E16" s="164">
        <f>E15*10</f>
        <v>9194843.6932411678</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dimension ref="A1:K10"/>
  <sheetViews>
    <sheetView workbookViewId="0"/>
  </sheetViews>
  <sheetFormatPr baseColWidth="10" defaultRowHeight="15"/>
  <sheetData>
    <row r="1" spans="1:11">
      <c r="A1" s="135" t="s">
        <v>47</v>
      </c>
      <c r="B1" s="136"/>
      <c r="C1" s="21"/>
      <c r="D1" s="21"/>
      <c r="E1" s="21"/>
      <c r="F1" s="21"/>
      <c r="G1" s="21"/>
    </row>
    <row r="2" spans="1:11">
      <c r="A2" s="21"/>
      <c r="B2" s="136" t="s">
        <v>48</v>
      </c>
      <c r="C2" s="21"/>
      <c r="D2" s="21"/>
      <c r="E2" s="137">
        <v>659879</v>
      </c>
      <c r="F2" s="21"/>
      <c r="G2" s="21"/>
    </row>
    <row r="3" spans="1:11">
      <c r="A3" s="21"/>
      <c r="B3" s="138" t="s">
        <v>49</v>
      </c>
      <c r="C3" s="21"/>
      <c r="D3" s="21"/>
      <c r="E3" s="139">
        <f>39</f>
        <v>39</v>
      </c>
      <c r="F3" s="21"/>
      <c r="G3" s="21"/>
      <c r="K3" s="57"/>
    </row>
    <row r="4" spans="1:11">
      <c r="A4" s="21"/>
      <c r="B4" s="138" t="s">
        <v>50</v>
      </c>
      <c r="C4" s="21"/>
      <c r="D4" s="21"/>
      <c r="E4" s="139">
        <f>33.44</f>
        <v>33.44</v>
      </c>
      <c r="F4" s="21"/>
      <c r="G4" s="21"/>
      <c r="K4" s="57"/>
    </row>
    <row r="5" spans="1:11">
      <c r="A5" s="21"/>
      <c r="B5" s="21" t="s">
        <v>5</v>
      </c>
      <c r="C5" s="21"/>
      <c r="D5" s="21"/>
      <c r="E5" s="137">
        <f>(E2-133574)*E4+133574*E3</f>
        <v>22809025.199999999</v>
      </c>
      <c r="F5" s="21"/>
      <c r="G5" s="21"/>
      <c r="I5" s="54"/>
    </row>
    <row r="6" spans="1:11">
      <c r="A6" s="21"/>
      <c r="B6" s="136"/>
      <c r="C6" s="21"/>
      <c r="D6" s="21"/>
      <c r="E6" s="21"/>
      <c r="F6" s="21"/>
      <c r="G6" s="21"/>
    </row>
    <row r="7" spans="1:11">
      <c r="A7" s="135" t="s">
        <v>51</v>
      </c>
      <c r="B7" s="136"/>
      <c r="C7" s="21"/>
      <c r="D7" s="21"/>
      <c r="E7" s="21"/>
      <c r="F7" s="21"/>
      <c r="G7" s="21"/>
    </row>
    <row r="8" spans="1:11">
      <c r="A8" s="21"/>
      <c r="B8" s="136" t="s">
        <v>48</v>
      </c>
      <c r="C8" s="21"/>
      <c r="D8" s="21"/>
      <c r="E8" s="140">
        <f>E2</f>
        <v>659879</v>
      </c>
      <c r="F8" s="21"/>
      <c r="G8" s="21"/>
    </row>
    <row r="9" spans="1:11">
      <c r="A9" s="21"/>
      <c r="B9" s="136" t="s">
        <v>52</v>
      </c>
      <c r="C9" s="21"/>
      <c r="D9" s="21"/>
      <c r="E9" s="141">
        <v>9.3639005112760376</v>
      </c>
      <c r="F9" s="21"/>
      <c r="G9" s="21"/>
    </row>
    <row r="10" spans="1:11">
      <c r="A10" s="21"/>
      <c r="B10" s="136" t="s">
        <v>53</v>
      </c>
      <c r="C10" s="21"/>
      <c r="D10" s="21"/>
      <c r="E10" s="137">
        <f>E8*E9</f>
        <v>6179041.30548032</v>
      </c>
      <c r="F10" s="21"/>
      <c r="G10" s="2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13</vt:i4>
      </vt:variant>
    </vt:vector>
  </HeadingPairs>
  <TitlesOfParts>
    <vt:vector size="23" baseType="lpstr">
      <vt:lpstr>Portada</vt:lpstr>
      <vt:lpstr>Summary</vt:lpstr>
      <vt:lpstr>Cost Annualization</vt:lpstr>
      <vt:lpstr>Cost Allocation</vt:lpstr>
      <vt:lpstr>Routing Factors</vt:lpstr>
      <vt:lpstr>Total Costs</vt:lpstr>
      <vt:lpstr>WirelessCost</vt:lpstr>
      <vt:lpstr>Anualización</vt:lpstr>
      <vt:lpstr>Rented Fiber</vt:lpstr>
      <vt:lpstr>IPL-SMP</vt:lpstr>
      <vt:lpstr>'Routing Factors'!Área_de_impresión</vt:lpstr>
      <vt:lpstr>DES_FOB</vt:lpstr>
      <vt:lpstr>ESPECTRO_iDEN</vt:lpstr>
      <vt:lpstr>Factores_Anualización</vt:lpstr>
      <vt:lpstr>IPL</vt:lpstr>
      <vt:lpstr>MSC</vt:lpstr>
      <vt:lpstr>OVERHEAD</vt:lpstr>
      <vt:lpstr>REC_DC_CALL</vt:lpstr>
      <vt:lpstr>SMP</vt:lpstr>
      <vt:lpstr>TASAS</vt:lpstr>
      <vt:lpstr>TC</vt:lpstr>
      <vt:lpstr>VIDA_UTIL_CX</vt:lpstr>
      <vt:lpstr>WACC</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2010-04-14T23:15:08Z</dcterms:created>
  <dcterms:modified xsi:type="dcterms:W3CDTF">2010-05-14T14:17:59Z</dcterms:modified>
  <cp:contentStatus/>
</cp:coreProperties>
</file>